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324"/>
  <workbookPr codeName="ThisWorkbook"/>
  <mc:AlternateContent xmlns:mc="http://schemas.openxmlformats.org/markup-compatibility/2006">
    <mc:Choice Requires="x15">
      <x15ac:absPath xmlns:x15ac="http://schemas.microsoft.com/office/spreadsheetml/2010/11/ac" url="https://gizonline.sharepoint.com/sites/CountryOfficeGIZUA-BVertrge/Freigegebene Dokumente/B Verträge/62.3039.5/83483132 External expert/2 Tender/"/>
    </mc:Choice>
  </mc:AlternateContent>
  <xr:revisionPtr revIDLastSave="6" documentId="8_{45535A45-5BE8-47A1-99AD-82A927E1021D}" xr6:coauthVersionLast="47" xr6:coauthVersionMax="47" xr10:uidLastSave="{7942E4D4-4A58-443B-9D50-3F92B4E6FB03}"/>
  <bookViews>
    <workbookView xWindow="-110" yWindow="-110" windowWidth="19420" windowHeight="10300" tabRatio="890" activeTab="2" xr2:uid="{00000000-000D-0000-FFFF-FFFF00000000}"/>
  </bookViews>
  <sheets>
    <sheet name="Запрошення" sheetId="3" r:id="rId1"/>
    <sheet name="Документи" sheetId="40" r:id="rId2"/>
    <sheet name="Додаток 2_Комерційна пропозиція" sheetId="51" r:id="rId3"/>
    <sheet name="Додаток 3_Технічна оцінка" sheetId="58" r:id="rId4"/>
    <sheet name="FAQ_Tender" sheetId="7" r:id="rId5"/>
    <sheet name="legend" sheetId="56" r:id="rId6"/>
  </sheets>
  <externalReferences>
    <externalReference r:id="rId7"/>
    <externalReference r:id="rId8"/>
    <externalReference r:id="rId9"/>
    <externalReference r:id="rId10"/>
  </externalReferences>
  <definedNames>
    <definedName name="_xlnm._FilterDatabase" localSheetId="2" hidden="1">'Додаток 2_Комерційна пропозиція'!#REF!</definedName>
    <definedName name="Answer">[1]legend!$G$2:$G$5</definedName>
    <definedName name="Category_of_good" localSheetId="2">'[2]Dropdown menu'!$A$14:$A$31</definedName>
    <definedName name="Category_of_good">'[3]Dropdown menu'!$A$14:$A$31</definedName>
    <definedName name="Complexity">[1]legend!$B$2:$B$5</definedName>
    <definedName name="Experience">[1]legend!$C$2:$C$6</definedName>
    <definedName name="Fee">[1]legend!$A$2:$A$6</definedName>
    <definedName name="fixed_fee">legend!$C$4:$C$6</definedName>
    <definedName name="fullpart">[1]legend!$C$12:$C$14</definedName>
    <definedName name="Justification_for_non_neutral_specification" localSheetId="2">'[2]Dropdown menu'!$G$8:$G$12</definedName>
    <definedName name="Justification_for_non_neutral_specification">'[3]Dropdown menu'!$G$8:$G$12</definedName>
    <definedName name="_xlnm.Print_Area" localSheetId="3">'Додаток 3_Технічна оцінка'!$A$1:$N$119</definedName>
    <definedName name="_xlnm.Print_Titles" localSheetId="3">'Додаток 3_Технічна оцінка'!$1:$9</definedName>
    <definedName name="pro_class">[1]legend!$F$1:$F$31</definedName>
    <definedName name="typeoftender">[1]legend!$A$23:$A$29</definedName>
    <definedName name="Wertung" localSheetId="3">#REF!</definedName>
    <definedName name="Wertung">#REF!</definedName>
    <definedName name="yes_no" localSheetId="2">'[2]Dropdown menu'!$G$1:$G$3</definedName>
    <definedName name="yes_no">'[3]Dropdown menu'!$G$1:$G$3</definedName>
    <definedName name="yesno">[1]legend!$A$12:$A$14</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M5" i="58" l="1"/>
  <c r="P10" i="58"/>
  <c r="P11" i="58"/>
  <c r="F12" i="58"/>
  <c r="H12" i="58"/>
  <c r="H14" i="58" s="1"/>
  <c r="J12" i="58"/>
  <c r="L12" i="58"/>
  <c r="L14" i="58" s="1"/>
  <c r="L37" i="58" s="1"/>
  <c r="N12" i="58"/>
  <c r="N14" i="58" s="1"/>
  <c r="P12" i="58"/>
  <c r="F13" i="58"/>
  <c r="H13" i="58"/>
  <c r="J13" i="58"/>
  <c r="J14" i="58" s="1"/>
  <c r="L13" i="58"/>
  <c r="N13" i="58"/>
  <c r="P13" i="58"/>
  <c r="D14" i="58"/>
  <c r="D37" i="58" s="1"/>
  <c r="F14" i="58"/>
  <c r="P14" i="58"/>
  <c r="P15" i="58"/>
  <c r="F16" i="58"/>
  <c r="F18" i="58" s="1"/>
  <c r="H16" i="58"/>
  <c r="H18" i="58" s="1"/>
  <c r="J16" i="58"/>
  <c r="L16" i="58"/>
  <c r="N16" i="58"/>
  <c r="P16" i="58"/>
  <c r="F17" i="58"/>
  <c r="H17" i="58"/>
  <c r="J17" i="58"/>
  <c r="J18" i="58" s="1"/>
  <c r="L17" i="58"/>
  <c r="L18" i="58" s="1"/>
  <c r="N17" i="58"/>
  <c r="P17" i="58"/>
  <c r="D18" i="58"/>
  <c r="N18" i="58"/>
  <c r="P18" i="58"/>
  <c r="P19" i="58"/>
  <c r="F20" i="58"/>
  <c r="H20" i="58"/>
  <c r="H22" i="58" s="1"/>
  <c r="J20" i="58"/>
  <c r="L20" i="58"/>
  <c r="L22" i="58" s="1"/>
  <c r="N20" i="58"/>
  <c r="N22" i="58" s="1"/>
  <c r="P20" i="58"/>
  <c r="F21" i="58"/>
  <c r="H21" i="58"/>
  <c r="J21" i="58"/>
  <c r="J22" i="58" s="1"/>
  <c r="L21" i="58"/>
  <c r="N21" i="58"/>
  <c r="P21" i="58"/>
  <c r="D22" i="58"/>
  <c r="F22" i="58"/>
  <c r="P22" i="58"/>
  <c r="P23" i="58"/>
  <c r="F24" i="58"/>
  <c r="F26" i="58" s="1"/>
  <c r="H24" i="58"/>
  <c r="H26" i="58" s="1"/>
  <c r="J24" i="58"/>
  <c r="L24" i="58"/>
  <c r="N24" i="58"/>
  <c r="P24" i="58"/>
  <c r="F25" i="58"/>
  <c r="H25" i="58"/>
  <c r="J25" i="58"/>
  <c r="J26" i="58" s="1"/>
  <c r="L25" i="58"/>
  <c r="L26" i="58" s="1"/>
  <c r="N25" i="58"/>
  <c r="P25" i="58"/>
  <c r="D26" i="58"/>
  <c r="N26" i="58"/>
  <c r="P26" i="58"/>
  <c r="P27" i="58"/>
  <c r="F28" i="58"/>
  <c r="H28" i="58"/>
  <c r="H30" i="58" s="1"/>
  <c r="J28" i="58"/>
  <c r="L28" i="58"/>
  <c r="L30" i="58" s="1"/>
  <c r="N28" i="58"/>
  <c r="N30" i="58" s="1"/>
  <c r="P28" i="58"/>
  <c r="F29" i="58"/>
  <c r="H29" i="58"/>
  <c r="J29" i="58"/>
  <c r="J30" i="58" s="1"/>
  <c r="L29" i="58"/>
  <c r="N29" i="58"/>
  <c r="P29" i="58"/>
  <c r="D30" i="58"/>
  <c r="F30" i="58"/>
  <c r="P30" i="58"/>
  <c r="P31" i="58"/>
  <c r="F32" i="58"/>
  <c r="F35" i="58" s="1"/>
  <c r="H32" i="58"/>
  <c r="H35" i="58" s="1"/>
  <c r="J32" i="58"/>
  <c r="L32" i="58"/>
  <c r="L35" i="58" s="1"/>
  <c r="N32" i="58"/>
  <c r="P32" i="58"/>
  <c r="F33" i="58"/>
  <c r="H33" i="58"/>
  <c r="J33" i="58"/>
  <c r="J35" i="58" s="1"/>
  <c r="L33" i="58"/>
  <c r="N33" i="58"/>
  <c r="P33" i="58"/>
  <c r="F34" i="58"/>
  <c r="H34" i="58"/>
  <c r="J34" i="58"/>
  <c r="L34" i="58"/>
  <c r="N34" i="58"/>
  <c r="N35" i="58" s="1"/>
  <c r="P34" i="58"/>
  <c r="D35" i="58"/>
  <c r="P35" i="58"/>
  <c r="F36" i="58"/>
  <c r="H36" i="58"/>
  <c r="J36" i="58"/>
  <c r="L36" i="58"/>
  <c r="N36" i="58"/>
  <c r="P36" i="58"/>
  <c r="P37" i="58"/>
  <c r="P38" i="58"/>
  <c r="P39" i="58"/>
  <c r="F40" i="58"/>
  <c r="H40" i="58"/>
  <c r="H48" i="58" s="1"/>
  <c r="J40" i="58"/>
  <c r="L40" i="58"/>
  <c r="N40" i="58"/>
  <c r="P40" i="58"/>
  <c r="F41" i="58"/>
  <c r="H41" i="58"/>
  <c r="J41" i="58"/>
  <c r="J48" i="58" s="1"/>
  <c r="L41" i="58"/>
  <c r="L48" i="58" s="1"/>
  <c r="N41" i="58"/>
  <c r="P41" i="58"/>
  <c r="F42" i="58"/>
  <c r="H42" i="58"/>
  <c r="J42" i="58"/>
  <c r="L42" i="58"/>
  <c r="N42" i="58"/>
  <c r="N48" i="58" s="1"/>
  <c r="P42" i="58"/>
  <c r="F43" i="58"/>
  <c r="H43" i="58"/>
  <c r="J43" i="58"/>
  <c r="L43" i="58"/>
  <c r="N43" i="58"/>
  <c r="P43" i="58"/>
  <c r="F44" i="58"/>
  <c r="H44" i="58"/>
  <c r="J44" i="58"/>
  <c r="L44" i="58"/>
  <c r="N44" i="58"/>
  <c r="P44" i="58"/>
  <c r="F45" i="58"/>
  <c r="H45" i="58"/>
  <c r="J45" i="58"/>
  <c r="L45" i="58"/>
  <c r="N45" i="58"/>
  <c r="P45" i="58"/>
  <c r="F46" i="58"/>
  <c r="H46" i="58"/>
  <c r="J46" i="58"/>
  <c r="L46" i="58"/>
  <c r="N46" i="58"/>
  <c r="P46" i="58"/>
  <c r="F47" i="58"/>
  <c r="H47" i="58"/>
  <c r="J47" i="58"/>
  <c r="L47" i="58"/>
  <c r="N47" i="58"/>
  <c r="P47" i="58"/>
  <c r="D48" i="58"/>
  <c r="D112" i="58" s="1"/>
  <c r="F48" i="58"/>
  <c r="P48" i="58"/>
  <c r="P49" i="58"/>
  <c r="F50" i="58"/>
  <c r="H50" i="58"/>
  <c r="H58" i="58" s="1"/>
  <c r="J50" i="58"/>
  <c r="L50" i="58"/>
  <c r="N50" i="58"/>
  <c r="P50" i="58"/>
  <c r="F51" i="58"/>
  <c r="H51" i="58"/>
  <c r="J51" i="58"/>
  <c r="J58" i="58" s="1"/>
  <c r="L51" i="58"/>
  <c r="L58" i="58" s="1"/>
  <c r="N51" i="58"/>
  <c r="P51" i="58"/>
  <c r="F52" i="58"/>
  <c r="H52" i="58"/>
  <c r="J52" i="58"/>
  <c r="L52" i="58"/>
  <c r="N52" i="58"/>
  <c r="N58" i="58" s="1"/>
  <c r="P52" i="58"/>
  <c r="F53" i="58"/>
  <c r="H53" i="58"/>
  <c r="J53" i="58"/>
  <c r="L53" i="58"/>
  <c r="N53" i="58"/>
  <c r="P53" i="58"/>
  <c r="F54" i="58"/>
  <c r="H54" i="58"/>
  <c r="J54" i="58"/>
  <c r="L54" i="58"/>
  <c r="N54" i="58"/>
  <c r="P54" i="58"/>
  <c r="F55" i="58"/>
  <c r="H55" i="58"/>
  <c r="J55" i="58"/>
  <c r="L55" i="58"/>
  <c r="N55" i="58"/>
  <c r="P55" i="58"/>
  <c r="F56" i="58"/>
  <c r="H56" i="58"/>
  <c r="J56" i="58"/>
  <c r="L56" i="58"/>
  <c r="N56" i="58"/>
  <c r="P56" i="58"/>
  <c r="F57" i="58"/>
  <c r="H57" i="58"/>
  <c r="J57" i="58"/>
  <c r="L57" i="58"/>
  <c r="N57" i="58"/>
  <c r="P57" i="58"/>
  <c r="D58" i="58"/>
  <c r="F58" i="58"/>
  <c r="P58" i="58"/>
  <c r="P59" i="58"/>
  <c r="F60" i="58"/>
  <c r="H60" i="58"/>
  <c r="H68" i="58" s="1"/>
  <c r="J60" i="58"/>
  <c r="L60" i="58"/>
  <c r="N60" i="58"/>
  <c r="P60" i="58"/>
  <c r="F61" i="58"/>
  <c r="H61" i="58"/>
  <c r="J61" i="58"/>
  <c r="J68" i="58" s="1"/>
  <c r="L61" i="58"/>
  <c r="L68" i="58" s="1"/>
  <c r="N61" i="58"/>
  <c r="P61" i="58"/>
  <c r="F62" i="58"/>
  <c r="H62" i="58"/>
  <c r="J62" i="58"/>
  <c r="L62" i="58"/>
  <c r="N62" i="58"/>
  <c r="N68" i="58" s="1"/>
  <c r="P62" i="58"/>
  <c r="F63" i="58"/>
  <c r="H63" i="58"/>
  <c r="J63" i="58"/>
  <c r="L63" i="58"/>
  <c r="N63" i="58"/>
  <c r="P63" i="58"/>
  <c r="F64" i="58"/>
  <c r="H64" i="58"/>
  <c r="J64" i="58"/>
  <c r="L64" i="58"/>
  <c r="N64" i="58"/>
  <c r="P64" i="58"/>
  <c r="F65" i="58"/>
  <c r="H65" i="58"/>
  <c r="J65" i="58"/>
  <c r="L65" i="58"/>
  <c r="N65" i="58"/>
  <c r="P65" i="58"/>
  <c r="F66" i="58"/>
  <c r="H66" i="58"/>
  <c r="J66" i="58"/>
  <c r="L66" i="58"/>
  <c r="N66" i="58"/>
  <c r="P66" i="58"/>
  <c r="F67" i="58"/>
  <c r="H67" i="58"/>
  <c r="J67" i="58"/>
  <c r="L67" i="58"/>
  <c r="N67" i="58"/>
  <c r="P67" i="58"/>
  <c r="D68" i="58"/>
  <c r="F68" i="58"/>
  <c r="P68" i="58"/>
  <c r="P69" i="58"/>
  <c r="F70" i="58"/>
  <c r="H70" i="58"/>
  <c r="H78" i="58" s="1"/>
  <c r="J70" i="58"/>
  <c r="L70" i="58"/>
  <c r="N70" i="58"/>
  <c r="P70" i="58"/>
  <c r="F71" i="58"/>
  <c r="H71" i="58"/>
  <c r="J71" i="58"/>
  <c r="J78" i="58" s="1"/>
  <c r="L71" i="58"/>
  <c r="L78" i="58" s="1"/>
  <c r="N71" i="58"/>
  <c r="P71" i="58"/>
  <c r="F72" i="58"/>
  <c r="H72" i="58"/>
  <c r="J72" i="58"/>
  <c r="L72" i="58"/>
  <c r="N72" i="58"/>
  <c r="N78" i="58" s="1"/>
  <c r="P72" i="58"/>
  <c r="F73" i="58"/>
  <c r="H73" i="58"/>
  <c r="J73" i="58"/>
  <c r="L73" i="58"/>
  <c r="N73" i="58"/>
  <c r="P73" i="58"/>
  <c r="F74" i="58"/>
  <c r="H74" i="58"/>
  <c r="J74" i="58"/>
  <c r="L74" i="58"/>
  <c r="N74" i="58"/>
  <c r="P74" i="58"/>
  <c r="F75" i="58"/>
  <c r="H75" i="58"/>
  <c r="J75" i="58"/>
  <c r="L75" i="58"/>
  <c r="N75" i="58"/>
  <c r="P75" i="58"/>
  <c r="F76" i="58"/>
  <c r="H76" i="58"/>
  <c r="J76" i="58"/>
  <c r="L76" i="58"/>
  <c r="N76" i="58"/>
  <c r="P76" i="58"/>
  <c r="F77" i="58"/>
  <c r="H77" i="58"/>
  <c r="J77" i="58"/>
  <c r="L77" i="58"/>
  <c r="N77" i="58"/>
  <c r="P77" i="58"/>
  <c r="D78" i="58"/>
  <c r="F78" i="58"/>
  <c r="P78" i="58"/>
  <c r="P79" i="58"/>
  <c r="F80" i="58"/>
  <c r="H80" i="58"/>
  <c r="H88" i="58" s="1"/>
  <c r="J80" i="58"/>
  <c r="L80" i="58"/>
  <c r="N80" i="58"/>
  <c r="P80" i="58"/>
  <c r="F81" i="58"/>
  <c r="H81" i="58"/>
  <c r="J81" i="58"/>
  <c r="J88" i="58" s="1"/>
  <c r="L81" i="58"/>
  <c r="L88" i="58" s="1"/>
  <c r="N81" i="58"/>
  <c r="P81" i="58"/>
  <c r="F82" i="58"/>
  <c r="H82" i="58"/>
  <c r="J82" i="58"/>
  <c r="L82" i="58"/>
  <c r="N82" i="58"/>
  <c r="N88" i="58" s="1"/>
  <c r="P82" i="58"/>
  <c r="F83" i="58"/>
  <c r="H83" i="58"/>
  <c r="J83" i="58"/>
  <c r="L83" i="58"/>
  <c r="N83" i="58"/>
  <c r="P83" i="58"/>
  <c r="F84" i="58"/>
  <c r="H84" i="58"/>
  <c r="J84" i="58"/>
  <c r="L84" i="58"/>
  <c r="N84" i="58"/>
  <c r="P84" i="58"/>
  <c r="F85" i="58"/>
  <c r="H85" i="58"/>
  <c r="J85" i="58"/>
  <c r="L85" i="58"/>
  <c r="N85" i="58"/>
  <c r="P85" i="58"/>
  <c r="F86" i="58"/>
  <c r="H86" i="58"/>
  <c r="J86" i="58"/>
  <c r="L86" i="58"/>
  <c r="N86" i="58"/>
  <c r="P86" i="58"/>
  <c r="F87" i="58"/>
  <c r="H87" i="58"/>
  <c r="J87" i="58"/>
  <c r="L87" i="58"/>
  <c r="N87" i="58"/>
  <c r="P87" i="58"/>
  <c r="D88" i="58"/>
  <c r="F88" i="58"/>
  <c r="P88" i="58"/>
  <c r="P89" i="58"/>
  <c r="F90" i="58"/>
  <c r="F97" i="58" s="1"/>
  <c r="H90" i="58"/>
  <c r="H97" i="58" s="1"/>
  <c r="J90" i="58"/>
  <c r="L90" i="58"/>
  <c r="L97" i="58" s="1"/>
  <c r="N90" i="58"/>
  <c r="P90" i="58"/>
  <c r="F91" i="58"/>
  <c r="H91" i="58"/>
  <c r="J91" i="58"/>
  <c r="J97" i="58" s="1"/>
  <c r="L91" i="58"/>
  <c r="N91" i="58"/>
  <c r="P91" i="58"/>
  <c r="F92" i="58"/>
  <c r="H92" i="58"/>
  <c r="J92" i="58"/>
  <c r="L92" i="58"/>
  <c r="N92" i="58"/>
  <c r="N97" i="58" s="1"/>
  <c r="P92" i="58"/>
  <c r="F93" i="58"/>
  <c r="H93" i="58"/>
  <c r="J93" i="58"/>
  <c r="L93" i="58"/>
  <c r="N93" i="58"/>
  <c r="P93" i="58"/>
  <c r="F94" i="58"/>
  <c r="H94" i="58"/>
  <c r="J94" i="58"/>
  <c r="L94" i="58"/>
  <c r="N94" i="58"/>
  <c r="P94" i="58"/>
  <c r="F95" i="58"/>
  <c r="H95" i="58"/>
  <c r="J95" i="58"/>
  <c r="L95" i="58"/>
  <c r="N95" i="58"/>
  <c r="P95" i="58"/>
  <c r="F96" i="58"/>
  <c r="H96" i="58"/>
  <c r="J96" i="58"/>
  <c r="L96" i="58"/>
  <c r="N96" i="58"/>
  <c r="P96" i="58"/>
  <c r="D97" i="58"/>
  <c r="P97" i="58"/>
  <c r="P98" i="58"/>
  <c r="F99" i="58"/>
  <c r="H99" i="58"/>
  <c r="H106" i="58" s="1"/>
  <c r="J99" i="58"/>
  <c r="L99" i="58"/>
  <c r="N99" i="58"/>
  <c r="P99" i="58"/>
  <c r="F100" i="58"/>
  <c r="F106" i="58" s="1"/>
  <c r="H100" i="58"/>
  <c r="J100" i="58"/>
  <c r="L100" i="58"/>
  <c r="N100" i="58"/>
  <c r="P100" i="58"/>
  <c r="F101" i="58"/>
  <c r="H101" i="58"/>
  <c r="J101" i="58"/>
  <c r="J106" i="58" s="1"/>
  <c r="L101" i="58"/>
  <c r="L106" i="58" s="1"/>
  <c r="N101" i="58"/>
  <c r="P101" i="58"/>
  <c r="F102" i="58"/>
  <c r="H102" i="58"/>
  <c r="J102" i="58"/>
  <c r="L102" i="58"/>
  <c r="N102" i="58"/>
  <c r="P102" i="58"/>
  <c r="F103" i="58"/>
  <c r="H103" i="58"/>
  <c r="J103" i="58"/>
  <c r="L103" i="58"/>
  <c r="N103" i="58"/>
  <c r="P103" i="58"/>
  <c r="F104" i="58"/>
  <c r="H104" i="58"/>
  <c r="J104" i="58"/>
  <c r="L104" i="58"/>
  <c r="N104" i="58"/>
  <c r="P104" i="58"/>
  <c r="F105" i="58"/>
  <c r="H105" i="58"/>
  <c r="J105" i="58"/>
  <c r="L105" i="58"/>
  <c r="N105" i="58"/>
  <c r="P105" i="58"/>
  <c r="D106" i="58"/>
  <c r="N106" i="58"/>
  <c r="P106" i="58"/>
  <c r="P107" i="58"/>
  <c r="F108" i="58"/>
  <c r="H108" i="58"/>
  <c r="J108" i="58"/>
  <c r="L108" i="58"/>
  <c r="L111" i="58" s="1"/>
  <c r="N108" i="58"/>
  <c r="N111" i="58" s="1"/>
  <c r="P108" i="58"/>
  <c r="F109" i="58"/>
  <c r="H109" i="58"/>
  <c r="J109" i="58"/>
  <c r="L109" i="58"/>
  <c r="N109" i="58"/>
  <c r="P109" i="58"/>
  <c r="F110" i="58"/>
  <c r="F111" i="58" s="1"/>
  <c r="H110" i="58"/>
  <c r="H111" i="58" s="1"/>
  <c r="J110" i="58"/>
  <c r="L110" i="58"/>
  <c r="N110" i="58"/>
  <c r="P110" i="58"/>
  <c r="D111" i="58"/>
  <c r="J111" i="58"/>
  <c r="P111" i="58"/>
  <c r="P112" i="58"/>
  <c r="P113" i="58"/>
  <c r="P114" i="58"/>
  <c r="P115" i="58"/>
  <c r="L112" i="58" l="1"/>
  <c r="L113" i="58" s="1"/>
  <c r="L114" i="58" s="1"/>
  <c r="L115" i="58" s="1"/>
  <c r="F37" i="58"/>
  <c r="J37" i="58"/>
  <c r="H112" i="58"/>
  <c r="N112" i="58"/>
  <c r="D113" i="58"/>
  <c r="N37" i="58"/>
  <c r="N113" i="58" s="1"/>
  <c r="N114" i="58" s="1"/>
  <c r="N115" i="58" s="1"/>
  <c r="F112" i="58"/>
  <c r="J112" i="58"/>
  <c r="H37" i="58"/>
  <c r="I12" i="51"/>
  <c r="J113" i="58" l="1"/>
  <c r="J114" i="58" s="1"/>
  <c r="J115" i="58" s="1"/>
  <c r="H113" i="58"/>
  <c r="H114" i="58" s="1"/>
  <c r="H115" i="58" s="1"/>
  <c r="F113" i="58"/>
  <c r="F114" i="58" s="1"/>
  <c r="F115" i="58" s="1"/>
  <c r="I13" i="51" l="1"/>
  <c r="I14" i="51"/>
  <c r="D10" i="51"/>
  <c r="H15" i="51" l="1"/>
  <c r="M27" i="3"/>
  <c r="F26" i="3" l="1"/>
  <c r="J5" i="3" l="1"/>
  <c r="M22" i="3" l="1"/>
  <c r="J18" i="3"/>
  <c r="K22" i="3"/>
  <c r="L10" i="3"/>
  <c r="M26" i="3"/>
  <c r="E10" i="3" l="1"/>
</calcChain>
</file>

<file path=xl/sharedStrings.xml><?xml version="1.0" encoding="utf-8"?>
<sst xmlns="http://schemas.openxmlformats.org/spreadsheetml/2006/main" count="462" uniqueCount="385">
  <si>
    <t>Шановні пані та панове!</t>
  </si>
  <si>
    <t xml:space="preserve">на закупівлю </t>
  </si>
  <si>
    <t>Запитання:</t>
  </si>
  <si>
    <t xml:space="preserve">Запитання щодо технічних або організаційних питань мають бути надіслані:
</t>
  </si>
  <si>
    <t xml:space="preserve">1) ВИКЛЮЧНО письмово за наступною адресою E-Mail: </t>
  </si>
  <si>
    <t>procurement-ua@giz.de</t>
  </si>
  <si>
    <t>2) не пізніше ніж за</t>
  </si>
  <si>
    <t>3</t>
  </si>
  <si>
    <t>робочих дні(в) до дати закінчення тендеру</t>
  </si>
  <si>
    <t>3) з посиланням на номер тендеру в темі листа.</t>
  </si>
  <si>
    <t xml:space="preserve">Пропозиції мають бути подані до </t>
  </si>
  <si>
    <t xml:space="preserve">години на </t>
  </si>
  <si>
    <t>З повагою,</t>
  </si>
  <si>
    <t xml:space="preserve">Dear Ladies and Gentlemen, </t>
  </si>
  <si>
    <t xml:space="preserve">1) EXCLUSIVELY in written to follow E-Mail: </t>
  </si>
  <si>
    <t>All bidders will be informed about the results of the tender by e-mail.</t>
  </si>
  <si>
    <t>Sincerely yours,</t>
  </si>
  <si>
    <t>Додаток 2/ Annex 2</t>
  </si>
  <si>
    <t>Посада</t>
  </si>
  <si>
    <t>Підпис</t>
  </si>
  <si>
    <t xml:space="preserve">Прізвище, Ім'я </t>
  </si>
  <si>
    <t>Печатка</t>
  </si>
  <si>
    <t xml:space="preserve">Питання, що надходять найчастіше </t>
  </si>
  <si>
    <t>1) Чи можемо ми взяти участь у тендері, який розміщений на сайті GIZ?</t>
  </si>
  <si>
    <t>Так, це відкритий тендер, тому будь-яка компанія може взяти в ньому участь.</t>
  </si>
  <si>
    <t xml:space="preserve">2) В мене є питання, кому можна зателефонувати щодо роз'яснень? </t>
  </si>
  <si>
    <r>
      <t>Спілкування під час проведення тендеру можливе</t>
    </r>
    <r>
      <rPr>
        <u/>
        <sz val="10"/>
        <color theme="1"/>
        <rFont val="Arial"/>
        <family val="2"/>
        <charset val="204"/>
      </rPr>
      <t xml:space="preserve"> виключно</t>
    </r>
    <r>
      <rPr>
        <sz val="10"/>
        <color theme="1"/>
        <rFont val="Arial"/>
        <family val="2"/>
        <charset val="204"/>
      </rPr>
      <t xml:space="preserve"> письмово (procurement-ua@giz.de). Усі питання протягом 1-2 днів збираються докупи і загальна відповідь відсилається усім учасникам тендеру.</t>
    </r>
  </si>
  <si>
    <t>3) Як і куди надсилати тендерну документацію?</t>
  </si>
  <si>
    <t xml:space="preserve">Пропозиції мають бути надіслані виключно на електронну адресу UA_Quotation@giz.de, зазначивши у темі листа "Пропозиція до  тендеру №_______, назва компанії, код ЄДРПОУ". Будь ласка, враховуйте, що документація, яка надійшла з запізненням не буде прийнята до розгляду. </t>
  </si>
  <si>
    <t>4) Що станеться з моєю пропозицією, якщо вона надійде після часу, вказаного в запрошенні?</t>
  </si>
  <si>
    <t>Тендерні пропозиції, які надійшли після дати та часу, вказаного в запрошенні на тендер, не будуть враховані.</t>
  </si>
  <si>
    <t>5) Я не вказав номер тендеру у темі листа. Що станеться з моєю пропозицією?</t>
  </si>
  <si>
    <t xml:space="preserve">Електронні листи, що не зможуть бути ідентифіковані, не надійдуть своєчасно до тендерної комісії для розгляду і з часом будуть видалені без їх відкриття. </t>
  </si>
  <si>
    <t>Якщо не вказано інше - критерієм вибору буде найнижча ціна, звичайно, за умови технічної відповідності до специфікації.</t>
  </si>
  <si>
    <t>Якщо у нашому запиті не вказані наші побажання щодо якогось з параметрів, Ви можете запропонувати нам його на власний розсуд. GIZ розглядає усіх виробників, звичайно, за умови технічної відповідності до специфікації.</t>
  </si>
  <si>
    <t xml:space="preserve">Можливо, але, зважаючи, що критерієм вибору буде найнижча ціна, не доцільно. Альтернативні пропозиції доцільні, якщо критерієм вибору зазначено "ціна-якість" або   вартість експлуатаційних витрат. </t>
  </si>
  <si>
    <t xml:space="preserve">Усі учасники тендеру отримають електронний лист з оголошенням переможця/переможців тендеру за умови, що Ваша електронна адреса була вказана у наданих документах. </t>
  </si>
  <si>
    <t xml:space="preserve">GIZ працює на умовах 100% постоплати. Підписаний обома сторонами договір є достатньою підставою для виникнення зобов'язань, тому додаткова передплата не передбачена. </t>
  </si>
  <si>
    <r>
      <t xml:space="preserve">Посилання на законодавчі документи наведені у запрошенні на тендер, якщо на даний тендер передбачені податкові пільги (див. Загальні положення). Додаткове роз'яснення </t>
    </r>
    <r>
      <rPr>
        <sz val="10"/>
        <rFont val="Arial"/>
        <family val="2"/>
        <charset val="204"/>
      </rPr>
      <t>буде надано</t>
    </r>
    <r>
      <rPr>
        <sz val="10"/>
        <color theme="1"/>
        <rFont val="Arial"/>
        <family val="2"/>
        <charset val="204"/>
      </rPr>
      <t xml:space="preserve"> переможцю тендеру або Ви можете отримати його, звернувшись до податкових органів. Переможцю тендеру будуть надані Реєстраційна картка проекту та План закупівлі товарів, робіт і послуг, що придбаваються за кошти міжнародної технічної допомоги.</t>
    </r>
  </si>
  <si>
    <t>Правила та рекомендації щодо надання пропозиції електронною поштою:</t>
  </si>
  <si>
    <t>§  Надсилайте тільки запитувані документи;</t>
  </si>
  <si>
    <t>§  Send only requested documents;</t>
  </si>
  <si>
    <t>Filetransfer.</t>
  </si>
  <si>
    <t xml:space="preserve">§  Перевіряйте службові повідомлення. При автоматичному відхиленні листа (спам, перевищення обсягу тощо) пошта, як правило, надсилає зворотне повідомлення; </t>
  </si>
  <si>
    <t>§  Check service messages. In case of automatic rejection of the letter (spam, excess volume, etc.), the mail usually sends a return message;</t>
  </si>
  <si>
    <t>§  Рекомендуємо відправляти повідомлення-пропозицію з автоматичним підтвердженням про отримання;</t>
  </si>
  <si>
    <t>§  It is recommended to send an email-bid with automatic confirmation of receipt</t>
  </si>
  <si>
    <t>назва компанії, код ЄДРПОУ".</t>
  </si>
  <si>
    <t>зазначивши у темі листа "Пропозиція до тендеру №</t>
  </si>
  <si>
    <r>
      <t xml:space="preserve">Німецьке  товариство  міжнародного  співробітництва  (GIZ)  ГмбХ  - </t>
    </r>
    <r>
      <rPr>
        <sz val="9"/>
        <color rgb="FF000000"/>
        <rFont val="Arial"/>
        <family val="2"/>
        <charset val="204"/>
      </rPr>
      <t xml:space="preserve">неприбуткова державна компанія, яка надає підтримку Федеральному Уряду Німеччини, a зокрема Федеральному міністерству економічного співробітництва та розвитку, численним державним та приватним замовникам в реалізації їхніх цілей у сфері міжнародної співпраці близько у 130 країнах світу. Спільно з нашими партнерами в усьому світі ми працюємо над пошуком дієвих рішень, які забезпечують людям можливості та гідні умови життя у довгостроковій перспективі.  </t>
    </r>
  </si>
  <si>
    <r>
      <t xml:space="preserve">The Deutsche Gesellschaft für Internationale Zusammenarbeit (GIZ) GmbH </t>
    </r>
    <r>
      <rPr>
        <sz val="9"/>
        <color rgb="FF000000"/>
        <rFont val="Arial"/>
        <family val="2"/>
      </rPr>
      <t xml:space="preserve">is a public-benefit federal enterprise. GIZ supports the German Government, primarily the German Federal Ministry for Economic Cooperation and Development (BMZ), and many different public and private clients in some 130 countries, helping them to achieve their objectives in the field of international cooperation. </t>
    </r>
  </si>
  <si>
    <r>
      <t xml:space="preserve">We announce a </t>
    </r>
    <r>
      <rPr>
        <b/>
        <u/>
        <sz val="10"/>
        <color rgb="FF000000"/>
        <rFont val="Arial"/>
        <family val="2"/>
      </rPr>
      <t>Tender №</t>
    </r>
    <r>
      <rPr>
        <sz val="10"/>
        <color rgb="FF000000"/>
        <rFont val="Arial"/>
        <family val="2"/>
        <charset val="204"/>
      </rPr>
      <t xml:space="preserve"> </t>
    </r>
  </si>
  <si>
    <t>for procurement of</t>
  </si>
  <si>
    <t>indicating in the subject of the letter "Bid for the tender №</t>
  </si>
  <si>
    <r>
      <t xml:space="preserve">Пропозиції мають бути надіслані </t>
    </r>
    <r>
      <rPr>
        <b/>
        <u/>
        <sz val="10"/>
        <color rgb="FF000000"/>
        <rFont val="Arial"/>
        <family val="2"/>
        <charset val="204"/>
      </rPr>
      <t>виключно</t>
    </r>
    <r>
      <rPr>
        <sz val="10"/>
        <color rgb="FF000000"/>
        <rFont val="Arial"/>
        <family val="2"/>
        <charset val="204"/>
      </rPr>
      <t xml:space="preserve"> на електронну адресу </t>
    </r>
    <r>
      <rPr>
        <b/>
        <sz val="10"/>
        <color rgb="FFFF0000"/>
        <rFont val="Arial"/>
        <family val="2"/>
      </rPr>
      <t>UA_Quotation@giz.de</t>
    </r>
  </si>
  <si>
    <r>
      <t xml:space="preserve">Bids are to be sent </t>
    </r>
    <r>
      <rPr>
        <b/>
        <u/>
        <sz val="10"/>
        <color rgb="FF000000"/>
        <rFont val="Arial"/>
        <family val="2"/>
      </rPr>
      <t>only</t>
    </r>
    <r>
      <rPr>
        <sz val="10"/>
        <color rgb="FF000000"/>
        <rFont val="Arial"/>
        <family val="2"/>
        <charset val="204"/>
      </rPr>
      <t xml:space="preserve"> to the e-mail address </t>
    </r>
    <r>
      <rPr>
        <b/>
        <sz val="10"/>
        <color rgb="FFFF0000"/>
        <rFont val="Arial"/>
        <family val="2"/>
      </rPr>
      <t>UA_Quotation@giz.de</t>
    </r>
  </si>
  <si>
    <r>
      <t xml:space="preserve">Companies that intend to take part in the tender are to send the confirmation of their intent to e-mail </t>
    </r>
    <r>
      <rPr>
        <sz val="10"/>
        <color rgb="FF0070C0"/>
        <rFont val="Arial"/>
        <family val="2"/>
      </rPr>
      <t>procurement-ua@giz.de</t>
    </r>
    <r>
      <rPr>
        <sz val="10"/>
        <color theme="1"/>
        <rFont val="Arial"/>
        <family val="2"/>
        <charset val="204"/>
      </rPr>
      <t xml:space="preserve"> Upon submission of the confirmation the respective company will be included in the general mailing list for distribution of answers to questions concerning this tender received from all the bidders.</t>
    </r>
  </si>
  <si>
    <t>Questions:</t>
  </si>
  <si>
    <t>Your question about technical or other issues should be sent:</t>
  </si>
  <si>
    <t>2) not later then</t>
  </si>
  <si>
    <t>3) with Tender № in Subject of Email.</t>
  </si>
  <si>
    <t>working days before date of tender submission</t>
  </si>
  <si>
    <t>on</t>
  </si>
  <si>
    <t>Registration documents of the bidder in PDF.</t>
  </si>
  <si>
    <r>
      <t xml:space="preserve">Ми оголошуємо </t>
    </r>
    <r>
      <rPr>
        <b/>
        <u/>
        <sz val="10"/>
        <color rgb="FF000000"/>
        <rFont val="Arial"/>
        <family val="2"/>
      </rPr>
      <t>тендер №</t>
    </r>
  </si>
  <si>
    <t>§ ATTENTIVELY study the procurement conditions specified in the tender documentation;</t>
  </si>
  <si>
    <t>§ Завчасно готуйтеся до закупівлі та не відкладайте подання пропозиції на останній момент.</t>
  </si>
  <si>
    <r>
      <t>Важливо:</t>
    </r>
    <r>
      <rPr>
        <sz val="10"/>
        <rFont val="Arial"/>
        <family val="2"/>
      </rPr>
      <t xml:space="preserve"> Звертаємо Вашу увагу на те, що дана закупівля проводиться без звільнення від ПДВ.</t>
    </r>
  </si>
  <si>
    <r>
      <rPr>
        <b/>
        <u/>
        <sz val="10"/>
        <rFont val="Arial"/>
        <family val="2"/>
      </rPr>
      <t xml:space="preserve">Important note: </t>
    </r>
    <r>
      <rPr>
        <sz val="10"/>
        <rFont val="Arial"/>
        <family val="2"/>
      </rPr>
      <t>Please pay attention that the purchase is made without VAT exemption.</t>
    </r>
  </si>
  <si>
    <r>
      <t xml:space="preserve">Компанія, що має намір прийняти участь в тендері, повинна надіслати підтвердження на електронну адресу: </t>
    </r>
    <r>
      <rPr>
        <sz val="10"/>
        <color rgb="FF00B0F0"/>
        <rFont val="Arial"/>
        <family val="2"/>
      </rPr>
      <t xml:space="preserve"> </t>
    </r>
    <r>
      <rPr>
        <sz val="10"/>
        <color theme="4" tint="-0.249977111117893"/>
        <rFont val="Arial"/>
        <family val="2"/>
      </rPr>
      <t xml:space="preserve">procurement-ua@giz.de </t>
    </r>
    <r>
      <rPr>
        <sz val="10"/>
        <color theme="1"/>
        <rFont val="Arial"/>
        <family val="2"/>
        <charset val="204"/>
      </rPr>
      <t>для включення в загальну розсилку відповідей на запитання стосовно цього тендеру, отриманих від усіх його учасників.</t>
    </r>
  </si>
  <si>
    <t>GIZ зі своєї сторони гарантує конфіденційність наданої в пропозиціях інформації.</t>
  </si>
  <si>
    <t xml:space="preserve">Documents to be submitted by the Bidder: </t>
  </si>
  <si>
    <t>§  Пропозицію надсилайте не пізніше дати та часу надання на адресу, вказану у запрошенні до участі. Пропозиції, які не відповідатимуть цим умовам, будуть дискваліфіковані;</t>
  </si>
  <si>
    <t xml:space="preserve">Documents to be submitted by the Winner: </t>
  </si>
  <si>
    <t xml:space="preserve">Для укладання договору Переможець закупівлі має надати вищезазначені документи/інформацію протягом 2 роб. днів, з дати оголошення результатів тендеру. Такі документи/інформація надаються в електронному вигляді. У випадку ненадання або часткового ненадання документів/інформації, GIZ залишає за собою право розглянути наступного за рейтингом Учасника. </t>
  </si>
  <si>
    <t xml:space="preserve">Після оцінки пропозицій учасники будуть ранговані. Якщо під час укладання договору виявиться, що Переможець не може виконати договірні зобов'язання на умовах, визначених в тендерній документації, GIZ залишає за собою право розглянути наступного за рейтингом Учасника. </t>
  </si>
  <si>
    <t xml:space="preserve">After that, bidders will be ranked. If during the contract conclusion it turns out that Winner cannot fulfill the contractual obligations under the conditions specified in the tender documentation, GIZ reserves the right to choose the next rated Bidder. </t>
  </si>
  <si>
    <t>Планова дата завершення оцінки отриманих пропозицій</t>
  </si>
  <si>
    <t>The evaluation of the bids is estimated to be completed by</t>
  </si>
  <si>
    <t>according to the provided list of documents and terms of references.</t>
  </si>
  <si>
    <t>згідно наданого переліку необхідних документів та технічного завдання</t>
  </si>
  <si>
    <t>Розподіл ваги між комерційною і технічною пропозицією:</t>
  </si>
  <si>
    <t>30% / 70%</t>
  </si>
  <si>
    <t>Комерційні пропозиції компаній, які не набрали мінімум 500 пунктів  (з максимально можливих 1000) під час технічної оцінки, не приймаються до розгляду.</t>
  </si>
  <si>
    <t xml:space="preserve">up to </t>
  </si>
  <si>
    <t xml:space="preserve"> Special conditions </t>
  </si>
  <si>
    <t>fixed fee</t>
  </si>
  <si>
    <t xml:space="preserve">type of payment </t>
  </si>
  <si>
    <t xml:space="preserve">against proof of evidence </t>
  </si>
  <si>
    <t>against proof of perfomance</t>
  </si>
  <si>
    <t xml:space="preserve">§У випадку внесення змін Замовником в тендерну документацію, Учасник несе повну відповідальність за подачу пропозиції, яка відповідає чинній версії тендерної документації. 
</t>
  </si>
  <si>
    <t xml:space="preserve">§У випадку ненадання технічної пропозиції та/або документів, які будуть використовуватися GIZ при оцінці пропозицій згідно критеріїв Додатку 3 Технічна оцінка, така пропозиція буде відхилена. 
</t>
  </si>
  <si>
    <r>
      <rPr>
        <b/>
        <sz val="10"/>
        <rFont val="Arial"/>
        <family val="2"/>
      </rPr>
      <t>Для учасників фізичних осіб-підприємців:</t>
    </r>
    <r>
      <rPr>
        <sz val="10"/>
        <rFont val="Arial"/>
        <family val="2"/>
      </rPr>
      <t xml:space="preserve">                                                                                       
- Витяг з реєстру платників ПДВ (у разі якщо переможець є платником ПДВ), або інформацію в довільній формі про те, що переможець не є платником ПДВ.</t>
    </r>
  </si>
  <si>
    <r>
      <rPr>
        <b/>
        <sz val="10"/>
        <rFont val="Arial"/>
        <family val="2"/>
      </rPr>
      <t>Для учасників юридичних осіб:</t>
    </r>
    <r>
      <rPr>
        <sz val="10"/>
        <rFont val="Arial"/>
        <family val="2"/>
      </rPr>
      <t xml:space="preserve">
- Сканована копія статуту Учасника (в останній редакції) або іншого установчого документу Учасника (за наявності) у форматі pdf ;
- Документи, що підтверджують наявність права підписання договору, зокрема, але не обмежуючись: протокол загальних зборів учасників; наказ про призначення; довіреність або інший документ з урахуванням вимог статті 44 ЗУ "Про товариства з обмеженою та додатковою відповідальністю" або статті 70 Закону України «Про акціонерні товариства»у форматі pdf;
- Витяг з реєстру платників ПДВ (у разі якщо переможець є платником ПДВ), або інформацію в довільній формі про те, що переможець не є платником ПДВ.                                                                                                                   
                                  </t>
    </r>
  </si>
  <si>
    <r>
      <rPr>
        <b/>
        <sz val="10"/>
        <color theme="1"/>
        <rFont val="Arial"/>
        <family val="2"/>
      </rPr>
      <t>For legal entities:</t>
    </r>
    <r>
      <rPr>
        <sz val="10"/>
        <color theme="1"/>
        <rFont val="Arial"/>
        <family val="2"/>
      </rPr>
      <t xml:space="preserve">
- Scan copy of the Bidder charter (in the latest edition) or other founding document of the Bidder (if available) in pdf format;
- Documents which confirming the right to sign the contract, in particular, but not limited to: protocol of general meetings of members; appointment order; power of attorney or other document considering the requirements of Article 44 of the Law "On Limited and Additional Liability Companies" or Article 70 of the Law of Ukraine "On Joint-Stock Companies" in pdf format;
- Extract from the register of VAT payers (if the winner is a VAT payer), or information in a free form that the winner is not a VAT payer.
</t>
    </r>
  </si>
  <si>
    <r>
      <t xml:space="preserve">Пропозиції надіслані (прямо, в копії, в прихованій копії)  виключно або додатково на будь-які інші електронні адреси GIZ ніж </t>
    </r>
    <r>
      <rPr>
        <b/>
        <sz val="10"/>
        <color rgb="FFFF0000"/>
        <rFont val="Arial"/>
        <family val="2"/>
      </rPr>
      <t>UA_Quotation@giz.de</t>
    </r>
    <r>
      <rPr>
        <b/>
        <sz val="10"/>
        <color rgb="FF000000"/>
        <rFont val="Arial"/>
        <family val="2"/>
      </rPr>
      <t xml:space="preserve"> будуть </t>
    </r>
    <r>
      <rPr>
        <b/>
        <u/>
        <sz val="10"/>
        <color rgb="FF000000"/>
        <rFont val="Arial"/>
        <family val="2"/>
      </rPr>
      <t xml:space="preserve">дискваліфіковані, </t>
    </r>
    <r>
      <rPr>
        <b/>
        <sz val="10"/>
        <color rgb="FF000000"/>
        <rFont val="Arial"/>
        <family val="2"/>
      </rPr>
      <t xml:space="preserve">за виключенням електронної пошти UA_Inquiry@giz.de. </t>
    </r>
  </si>
  <si>
    <r>
      <t xml:space="preserve">Bids sent uniquely or additionally to any other GIZ e-mail addresses than </t>
    </r>
    <r>
      <rPr>
        <b/>
        <sz val="10"/>
        <color rgb="FFFF0000"/>
        <rFont val="Arial"/>
        <family val="2"/>
      </rPr>
      <t>UA_Quotation@giz.de</t>
    </r>
    <r>
      <rPr>
        <b/>
        <sz val="10"/>
        <color rgb="FF000000"/>
        <rFont val="Arial"/>
        <family val="2"/>
      </rPr>
      <t xml:space="preserve"> directly or in cc, bcc, will be </t>
    </r>
    <r>
      <rPr>
        <b/>
        <u/>
        <sz val="10"/>
        <color rgb="FF000000"/>
        <rFont val="Arial"/>
        <family val="2"/>
      </rPr>
      <t>disqualified</t>
    </r>
    <r>
      <rPr>
        <b/>
        <sz val="10"/>
        <color rgb="FF000000"/>
        <rFont val="Arial"/>
        <family val="2"/>
      </rPr>
      <t xml:space="preserve">, with the exception of  e-mail adress UA_Inquiry@giz.de. </t>
    </r>
  </si>
  <si>
    <r>
      <t xml:space="preserve">§  Bids sent uniquely or additionally to any other GIZ e-mail addresses than </t>
    </r>
    <r>
      <rPr>
        <sz val="10"/>
        <color rgb="FF0070C0"/>
        <rFont val="Arial"/>
        <family val="2"/>
      </rPr>
      <t>UA_Quotation@giz.de</t>
    </r>
    <r>
      <rPr>
        <sz val="10"/>
        <color theme="1"/>
        <rFont val="Arial"/>
        <family val="2"/>
      </rPr>
      <t xml:space="preserve">, directly or in cc, bcc, </t>
    </r>
    <r>
      <rPr>
        <b/>
        <sz val="10"/>
        <color theme="1"/>
        <rFont val="Arial"/>
        <family val="2"/>
      </rPr>
      <t xml:space="preserve">will be disqualified, </t>
    </r>
    <r>
      <rPr>
        <sz val="10"/>
        <color theme="1"/>
        <rFont val="Arial"/>
        <family val="2"/>
      </rPr>
      <t xml:space="preserve"> with the exception of  e-mail adress UA_Inquiry@giz.de. </t>
    </r>
  </si>
  <si>
    <r>
      <t xml:space="preserve">§  Пропозиції надіслані (прямо, в копії, в прихованій копії) виключно або додатково  на будь-які інші електронні адреси GIZ ніж </t>
    </r>
    <r>
      <rPr>
        <sz val="10"/>
        <color rgb="FF0070C0"/>
        <rFont val="Arial"/>
        <family val="2"/>
      </rPr>
      <t>UA_Quotation@giz.de</t>
    </r>
    <r>
      <rPr>
        <sz val="10"/>
        <color rgb="FF000000"/>
        <rFont val="Arial"/>
        <family val="2"/>
      </rPr>
      <t xml:space="preserve">, </t>
    </r>
    <r>
      <rPr>
        <b/>
        <sz val="10"/>
        <color rgb="FF000000"/>
        <rFont val="Arial"/>
        <family val="2"/>
      </rPr>
      <t xml:space="preserve">будуть дискваліфіковані, </t>
    </r>
    <r>
      <rPr>
        <sz val="10"/>
        <color rgb="FF000000"/>
        <rFont val="Arial"/>
        <family val="2"/>
      </rPr>
      <t xml:space="preserve"> за виключенням електронної пошти UA_Inquiry@giz.de. </t>
    </r>
  </si>
  <si>
    <t>6) На Ваш запит підходить декілька пропозицій. Яку мені пропонувати - дешевшу чи дорожчу?</t>
  </si>
  <si>
    <t>7) На Ваш запит підходить декілька пропозицій, які відрізняються кольором/ матеріалом/ виробником. Що пропонувати?</t>
  </si>
  <si>
    <t>8) Чи можливо надати альтернативну пропозицію?</t>
  </si>
  <si>
    <t>9) Як довідатись про результати тендеру?</t>
  </si>
  <si>
    <t>10) Мене не влаштовують умови оплати. Чи я можу запропонувати інші умови?</t>
  </si>
  <si>
    <t>11) Я платник ПДВ, а GIZ запитує пропозицію без ПДВ. Де я можу дізнатися більше про це?</t>
  </si>
  <si>
    <t xml:space="preserve">§GIZ залишає за собою право перевірити Учасників закупівлі на пов’язаність з іншими Учасниками закупівлі та/або співробітниками GIZ. У випадку виявлення факту пов’язаності та/або факту/ознак недобросовісної конкуренції, GIZ має право дискваліфікувати такого/-х Учасника/-ків. </t>
  </si>
  <si>
    <t xml:space="preserve">§ GIZ reserves the right to check the Bidders for relatedness with other Bidders and/or GIZ employees. GIZ has the right to disqualify such Bidder(s) in case of detection of the fact of relatedness and/or the fact/signs of unfair competition. </t>
  </si>
  <si>
    <t>Запрошення до участі в тендері</t>
  </si>
  <si>
    <t xml:space="preserve">Invitation to Tender </t>
  </si>
  <si>
    <t xml:space="preserve">All bids must be submitted till </t>
  </si>
  <si>
    <t>Evaluation between commercial and technical bids based on:</t>
  </si>
  <si>
    <t>Commercial bids of the companies, that did not get minimum 500 points (from max. 1000 points) for technical evaluation,  will be not considered.</t>
  </si>
  <si>
    <t xml:space="preserve">Про результати тендеру всі Учасники будуть проінформовані по електронній пошті. </t>
  </si>
  <si>
    <t>! Please note that the Procurement and Contracting Department has no access to sent bids until the deadline of bids submission. Thus, unfortunately, during bids submission period, we cannot confirm bids' receipt.
It is recommended to send an email, which contains bid with automatic confirmation of receipt.</t>
  </si>
  <si>
    <t>GIZ Procurement and Contracting Department</t>
  </si>
  <si>
    <t>! Просимо прийняти до уваги, що Департамент закупівель та контрактування не має доступу до надісланих пропозицій до закінчення терміну подання пропозицій. Тому, на жаль, в цей період ми не можемо підтвердити отримання пропозицій. 
Рекомендуємо відправляти повідомлення, що містить пропозицію з автоматичним підтвердженням про отримання.</t>
  </si>
  <si>
    <t>Департамент закупівель та контрактування GIZ</t>
  </si>
  <si>
    <t>GIZ, on its turn, would guarantee confidentiality of information provided in bids.</t>
  </si>
  <si>
    <t>§  Send the bid no later than the date and time of submission to the address specified in the tender invitation. Bids that do not meet these conditions will be disqualified;</t>
  </si>
  <si>
    <t>§ Prepare in advance for the purchase and do not postpone submitting a bid to the last moment.</t>
  </si>
  <si>
    <t xml:space="preserve">§ If the Customer makes changes to the tender documentation, the Bidder bears fully responsiblity for submitting a bid that corresponds to the current version of the tender documentation.
</t>
  </si>
  <si>
    <t>§ Technical Bid should not contain commercial information (prices). If a Technical Bid is submitted with commercial information, such proposal will be rejected.</t>
  </si>
  <si>
    <t xml:space="preserve">§ In case of non-provision of technical offer and/or documents that will be used by GIZ  for technical evaluation in accordance to criteria of  Annex 3 Technical assessment, such technical bid should be rejected. </t>
  </si>
  <si>
    <t xml:space="preserve">To conclude the contract, the Winner entiteles to provide the above-mentioned documents/information within 2 working  days from the date of announcement of tender results. Such documents/information are provided in  electronic form. In case of non-submission or partial non-submission of documents/information, GIZ reserves the right to choose the next rated Bidder. </t>
  </si>
  <si>
    <t>Поля, виділені синім, заповнює учасник тендеру! / Blue coloured cells should be filled in by the Bidder.</t>
  </si>
  <si>
    <r>
      <t>Documents that will be used for assesment</t>
    </r>
    <r>
      <rPr>
        <b/>
        <sz val="10"/>
        <color theme="1"/>
        <rFont val="Arial"/>
        <family val="2"/>
      </rPr>
      <t xml:space="preserve"> </t>
    </r>
    <r>
      <rPr>
        <sz val="10"/>
        <color theme="1"/>
        <rFont val="Arial"/>
        <family val="2"/>
      </rPr>
      <t>and/or documents that confirm Bidder's eligibility, namely:</t>
    </r>
  </si>
  <si>
    <t xml:space="preserve">Rules and recommendations for submitting bids by email: </t>
  </si>
  <si>
    <r>
      <t xml:space="preserve">§  Emails that exceed 10 MB are to be splitted in separate parts, each splitted email must contain the tender number in the subject of the letter; documents can also be sent via Filetransfer at the link below. </t>
    </r>
    <r>
      <rPr>
        <sz val="10"/>
        <color rgb="FFFF0000"/>
        <rFont val="Arial"/>
        <family val="2"/>
      </rPr>
      <t xml:space="preserve">Please note that a password should be used while using Filetransfer. The password should be sent to the e-mail  UA_Quotation@giz.de short after transfer of the documents via Filetransfer and in frames of respective period for offers submission. </t>
    </r>
    <r>
      <rPr>
        <b/>
        <sz val="10"/>
        <color rgb="FFFF0000"/>
        <rFont val="Arial"/>
        <family val="2"/>
      </rPr>
      <t xml:space="preserve">The documents that are sent via Google Docs or another filetransfer system except of GIZ FileTransfer  will not be taken into consideration. </t>
    </r>
  </si>
  <si>
    <r>
      <t xml:space="preserve">§  Повідомлення обсягом більше 10 МБ відправляються окремими частинами, кожна частина-повідомлення має містити номер тендера у темі листа; документи також можуть бути надіслані через Filetransfer за посиланням нижче. </t>
    </r>
    <r>
      <rPr>
        <sz val="10"/>
        <color rgb="FFFF0000"/>
        <rFont val="Arial"/>
        <family val="2"/>
      </rPr>
      <t xml:space="preserve">Звертаємо увагу, що при користуванні Filetransfer необхідно використовувати пароль. Пароль повинен бути відправлений на електронну скриньку  UA_Quotation@giz.de відразу після направлення документів через Filetransfer та в рамках строку надання пропозицій. </t>
    </r>
    <r>
      <rPr>
        <b/>
        <sz val="10"/>
        <color rgb="FFFF0000"/>
        <rFont val="Arial"/>
        <family val="2"/>
      </rPr>
      <t>Документи, що надсилаються через Google Docs чи інші файлообмінніки, за винятком файлообмінника GIZ FileTransfer, не будуть прийматися до розгляду.</t>
    </r>
    <r>
      <rPr>
        <sz val="10"/>
        <color rgb="FFFF0000"/>
        <rFont val="Arial"/>
        <family val="2"/>
      </rPr>
      <t xml:space="preserve"> </t>
    </r>
  </si>
  <si>
    <r>
      <rPr>
        <b/>
        <sz val="10"/>
        <rFont val="Arial"/>
        <family val="2"/>
      </rPr>
      <t>Для учасників фізичних осіб-підприємців:</t>
    </r>
    <r>
      <rPr>
        <sz val="10"/>
        <rFont val="Arial"/>
        <family val="2"/>
      </rPr>
      <t xml:space="preserve">
- Витяг з Єдиного державного реєстру юридичних осіб, фізичних осіб-підприємців та громадських формувань (ЄДР), з чинними даними на дату подачі пропозиції;                                                                                                                   
</t>
    </r>
  </si>
  <si>
    <r>
      <rPr>
        <b/>
        <sz val="10"/>
        <rFont val="Arial"/>
        <family val="2"/>
      </rPr>
      <t>Для учасників юридичних осіб:</t>
    </r>
    <r>
      <rPr>
        <sz val="10"/>
        <rFont val="Arial"/>
        <family val="2"/>
      </rPr>
      <t xml:space="preserve">
 - Витяг з Єдиного державного реєстру юридичних осіб, фізичних осіб-підприємців та громадських формувань (ЄДР), з чинними даними на дату подачі пропозиції;                                                                                                                                                          </t>
    </r>
  </si>
  <si>
    <r>
      <rPr>
        <b/>
        <sz val="10"/>
        <color theme="1"/>
        <rFont val="Arial"/>
        <family val="2"/>
      </rPr>
      <t>For legal entities:</t>
    </r>
    <r>
      <rPr>
        <sz val="10"/>
        <color theme="1"/>
        <rFont val="Arial"/>
        <family val="2"/>
      </rPr>
      <t xml:space="preserve">
- Extract from The United State Register of Legal Entities, Individual Entrepreneurs and Public Organizations of Ukraine, with valid data as of the date of submission of the bid;
</t>
    </r>
  </si>
  <si>
    <t>№</t>
  </si>
  <si>
    <t>Fill in experts name</t>
  </si>
  <si>
    <t xml:space="preserve"> *prices per unit are indicated with 2 digits after comma / *ціни за одиницю вказані з 2 знаками після коми </t>
  </si>
  <si>
    <t xml:space="preserve">Unit / 
Од. виміру </t>
  </si>
  <si>
    <t>Quantity / 
Кількість</t>
  </si>
  <si>
    <t xml:space="preserve"> Item / 
Найменування</t>
  </si>
  <si>
    <t>in accordance with requirements of Annex 1 Terms of reference (ToR) /
відповідно до вимог Додатку 1 Технічне завдання (ТЗ)</t>
  </si>
  <si>
    <t>Умови оплати/ Payment conditions</t>
  </si>
  <si>
    <t xml:space="preserve">Строки оплати / Payment terms </t>
  </si>
  <si>
    <t>Name of the service provider /
Назва контрагента:</t>
  </si>
  <si>
    <t>Address of the service provider/
Адреса контрагента:</t>
  </si>
  <si>
    <t>Phone / Телефон:</t>
  </si>
  <si>
    <t>e-mail:</t>
  </si>
  <si>
    <t xml:space="preserve">EDRPOU / ЄДРПОУ: </t>
  </si>
  <si>
    <t>The commercial offer is valid till /
Комерційна пропозиція дійсна до:</t>
  </si>
  <si>
    <t>Комерційна пропозиція №/
Commercial offer №</t>
  </si>
  <si>
    <t>дата/dd.</t>
  </si>
  <si>
    <t>By submitting a bid, the bidder guarantees / Подаючи свою пропозицію учасник гарантує:</t>
  </si>
  <si>
    <t>perfomance of services/works within the terms stipulated in the terms of the Terms of refference (TOR); /
надання послуг/ виконання робіт у строки, що передбачені умовами технічного завдання;</t>
  </si>
  <si>
    <t>compliance of his offer with the technical, qualitative, quantitative and other requirements for the subject of procurement and  conditions that will be included in the procurement contract; /
відповідність своєї пропозиції технічним, якісним, кількісним та іншим вимогам до предмету закупівлі  та умовам, які будуть включені до договору про закупівлю;</t>
  </si>
  <si>
    <t>conclusion and performance of the contract on the terms set forth by the customer in the paragraph  "Terms of procurement of services": https://www.giz.de/en/worldwide/63065.html /
укладення та виконання договору на умовах, що викладені замовником у  розділі "Умови закупівель Послуг": https://www.giz.de/en/worldwide/63065.html</t>
  </si>
  <si>
    <t xml:space="preserve">conclusion of the contract according to GIZ standard form /
укладення договору за стандартною формою GIZ  </t>
  </si>
  <si>
    <t xml:space="preserve">compliance with general requirements to the Bidder stipulated in the Terms of refference (TOR) /
відповідність основним вимогам до Учасника, зазначеним в технічному завданні </t>
  </si>
  <si>
    <t xml:space="preserve">compliance with eligibility requirements to the Bidder stipulated in the Terms of refference (TOR) /
відповідність вимогам відповідності до Учасника, зазначеним в технічному завданні </t>
  </si>
  <si>
    <t>Tender winner/-s shall sign the Contract within 3 calendar days after receipt of the Contract for signing otherwise GIZ shall be entitled to examine/award next rated Bidder. 
Переможець тендеру повинен підписати Договір протягом 3 календарних днів після отримання Договору для підписання (в іншому випадку GIZ має право присудити підписання Договору з наступним за рейтингом Учасником).</t>
  </si>
  <si>
    <t>Expert's names /
Ім'я експертів</t>
  </si>
  <si>
    <t xml:space="preserve">1. The contract can only be concluded after the sanctions check has been completed. GIZ has the right to request additional information regarding the sanctions check.
The Tenderer / Contractor must:
•	be a registered legal entity/private entrepreneur in Ukraine; 
•	not be on the sanctions list of Ukraine, the EU, the UN;
•	ensure that the final beneficiaries/participants are not on the sanctions list of Ukraine, the EU, the UN;
•	not be in the process of termination;
•	not be registered on temporary occupied territories of Ukraine;
•	not have the ultimate beneficial owner, member or participant (shareholder), having a share in the authorized capital of 10 percent or more, which is the Russian Federation, the Republic of Belarus, the Islamic Republic of Iran, a citizen of the Russian Federation, the Republic of Belarus, the Islamic Republic of Iran except for those who live on the territory of Ukraine on legal grounds, or a legal entity created and registered in accordance with the legislation of the Russian Federation, the Republic of Belarus, the Islamic Republic of Iran.
GIZ reserves the right to verify the information at any time. The tenderer confirms that he agrees to the processing of personal data in accordance with the provisions of the EU General Data Protection Regulation (GDPR) and the Law of Ukraine "On the Protection of Personal Data" No. 2297-VI dated 01.06.2010.
If the results of verification reveal grounds that prevent the conclusion of the contract, GIZ reserves the right to refuse to conclude the contract in such cases. /
Договір може бути укладений лише після завершення санкційної перевірки. GIZ має право вимагати додаткову інформацію щодо санкційної перевірки. 
Учасник закупівлі/ Виконавець повинен:
•	бути зареєстрованою юридичною особою/ приватним підприємцем в Україні;
•	не перебувати у санкційних списках України, ЄС, ООН;
•	не мати кінцевих бенефіціарів/ учасників які перебувають у санкційних списках України, ЄС, ООН;
•	не перебувати в процесі припинення;
•	не бути зареєстрованим на непідконтрольних територіях України; 
•	не мати кінцевого бенефіціарного власника, учасника або учасника (акціонера), частка якого у статутному капіталі становить 10 і більше відсотків, яким є Російська Федерація/Республіка Білорусь/Ісламська Республіка Іран, громадянин Російської Федерації/Республіка Білорусь/Ісламська Республіка Іран, крім тих, які проживають на території України на законних підставах, або юридична особа, створена та зареєстрована відповідно до законодавства Російської Федерації/Республіки Білорусь/Ісламської Республіки Іран.  
GIZ залишає за собою право перевірити інформацію в будь-який час. Учасник закупівлі підтверджує свою згоду на обробку персональних даних відповідно до положень Загального регламенту ЄС про захист даних (GDPR) та Закону України "Про захист персональних даних" № 2297-VI від 01.06.2010. 
Якщо за результатами перевірки виявлються підстави, які перешкоджають укладанню договору, GIZ залишає за собою право в таких випадках відмовитись від укладання контракту.  </t>
  </si>
  <si>
    <t>CONFIDENTIAL</t>
  </si>
  <si>
    <r>
      <rPr>
        <b/>
        <sz val="10"/>
        <color theme="1"/>
        <rFont val="Arial"/>
        <family val="2"/>
      </rPr>
      <t>For private entepreneur:</t>
    </r>
    <r>
      <rPr>
        <sz val="10"/>
        <color theme="1"/>
        <rFont val="Arial"/>
        <family val="2"/>
      </rPr>
      <t xml:space="preserve">
- Extract from The United State Register of Legal Entities, Individual Entrepreneurs and Public Organizations of Ukraine, with valid data as of the date of submission of the bid;
</t>
    </r>
  </si>
  <si>
    <t>Services of an external expert in the field of municipal partnerships in eastern Ukraine</t>
  </si>
  <si>
    <t>Послуги експерта у сфері муніципальних партнерств  східній частині України</t>
  </si>
  <si>
    <t xml:space="preserve">Резюме запропонованого експерта </t>
  </si>
  <si>
    <t>CV of proposed expert</t>
  </si>
  <si>
    <t xml:space="preserve">Перелік необхідних документів, які має надати Учасник тендеру: </t>
  </si>
  <si>
    <r>
      <t xml:space="preserve">Для об'єднання учасників :
</t>
    </r>
    <r>
      <rPr>
        <sz val="10"/>
        <rFont val="Arial"/>
        <family val="2"/>
      </rPr>
      <t xml:space="preserve">- Документ про створення такого об’єднання;      
- Лист із зазначенням інформації щодо уповноваженого представника об’єднання учасників; 
- Витяг з Єдиного державного реєстру юридичних осіб, фізичних осіб-підприємців та громадських формувань (ЄДР), з чинними даними на дату подачі пропозиції;                                                                                                                      </t>
    </r>
  </si>
  <si>
    <t>Документи, які будуть використовуватися для оцінки та/або документи, які підтверджують відповідність Учасника обов'язковим критеріям, а саме:</t>
  </si>
  <si>
    <t xml:space="preserve">Технічна пропозиція на фірмовому бланку Учасника (за відсутності - вказати реквізити Учасника) з підписом та печаткою (якщо печатка використовується) у форматі PDF відповідно до вимог в Додатку 1 "Технічне завдання" .Файл з технічною пропозицією має називатись "Технічна пропозиція_Technical bid" . </t>
  </si>
  <si>
    <t xml:space="preserve">Декларація відповідності на фірмовому бланку Учасника (за відсутності - вказати реквізити Учасника) з підписом та печаткою (якщо печатка використовується) у форматі PDF відповідно до вимог в Додатку 3 "Декларація" .Файл з декларацією має називатись "Декларація_Self-declaration" . </t>
  </si>
  <si>
    <t>Листи-відгуки, що вимагаються згідно Додатку 3 "Декларація"</t>
  </si>
  <si>
    <t>Комерційна пропозиція за формою згідно із Додатком 2 на фірмовому бланку Учасника (за відсутності бланку - вказати реквізити Учасника) з підписом та мокрою печаткою (якщо печатка використовується) у форматі PDF. Файл з комерційною пропозицією має називатись "Комерційна пропозиція_Commercial Bid" .</t>
  </si>
  <si>
    <t>Реєстраційні документи 
Учасника тендеру у форматі PDF.</t>
  </si>
  <si>
    <r>
      <t xml:space="preserve">For association of participants:
- </t>
    </r>
    <r>
      <rPr>
        <sz val="10"/>
        <color theme="1"/>
        <rFont val="Arial"/>
        <family val="2"/>
      </rPr>
      <t xml:space="preserve">Document of establishment of such association;      
- Letter stating information regarding authorized representative of the  association of participants;
- Extract from The United State Register of Legal Entities, Individual Entrepreneurs and Public Organizations of Ukraine, with valid data as of the date of submission of the bid; </t>
    </r>
  </si>
  <si>
    <t xml:space="preserve">Technical bid on the Bidder's letterhead (in the absence of such letterhead, indicate the details of the Bidder) with a signature and wet stamp (if wet stamp is applicable) in PDF in accordance with requirements of Annex 1 "Terms of reference". The file with the technicall bid should be named "Технічна пропозиція_Technical bid". </t>
  </si>
  <si>
    <t>Self-declaration of eligibility on the Bidder's letterhead (in the absence of such letterhead, indicate the details of the Bidder) with a signature and wet stamp (if wet stamp is applicable) in PDF in accordance with requirements of Annex 3 "Self-declaration". The file with the self-declaration should be named "Декларація_Self-declaration".</t>
  </si>
  <si>
    <t>Refference letters required according to the Annex 3 "Self-declaration"</t>
  </si>
  <si>
    <t>Commercial bid on the Bidder's letterhead (in the absence of such letterhead, indicate the details of the Bidder) with a signature and wet stamp (if wet stamp is applicable) in PDF. The file with the commercial offer should be named "Комерційна пропозиція_Commercial Bid". Please refer to the template in Annex 2.</t>
  </si>
  <si>
    <t>§  Комерційна пропозиція складається відповідно до наданої у цьому листі форми з датою, підписом уповноваженої особи, печаткою Учасника (за наявності), сканується або якісно фотографується;</t>
  </si>
  <si>
    <t>§  The commercial bid is made in accordance with the form provided in this letter with the date, signature of the authorized person, the seal of the Bidder (if there is any), then it is to be scanned or qualitatively photographed;</t>
  </si>
  <si>
    <t>§  In addition to the attached documents, the e-mail must contain a signature with the contact details of the responsible person (surname, name, telephone number) and the name of the Bidder;</t>
  </si>
  <si>
    <t xml:space="preserve">§  Електронний лист, окрім вкладених документів, повинен обов’язково містити підпис з контактними даними відповідальної особи (прізвище, ім’я, номер телефону) та назву Учасника; </t>
  </si>
  <si>
    <r>
      <t xml:space="preserve">§ Адресатами електронних листів не можуть бути користувачі з доменами @giz.de крім адрес </t>
    </r>
    <r>
      <rPr>
        <sz val="10"/>
        <color rgb="FF0070C0"/>
        <rFont val="Arial"/>
        <family val="2"/>
      </rPr>
      <t>procurement-ua@giz.de</t>
    </r>
    <r>
      <rPr>
        <sz val="10"/>
        <color rgb="FF000000"/>
        <rFont val="Arial"/>
        <family val="2"/>
      </rPr>
      <t xml:space="preserve"> та </t>
    </r>
    <r>
      <rPr>
        <sz val="10"/>
        <color rgb="FF0070C0"/>
        <rFont val="Arial"/>
        <family val="2"/>
      </rPr>
      <t>UA_Quotation@giz.de</t>
    </r>
    <r>
      <rPr>
        <sz val="10"/>
        <color rgb="FF000000"/>
        <rFont val="Arial"/>
        <family val="2"/>
      </rPr>
      <t xml:space="preserve">.
На електронну адресу </t>
    </r>
    <r>
      <rPr>
        <sz val="10"/>
        <color rgb="FF0070C0"/>
        <rFont val="Arial"/>
        <family val="2"/>
      </rPr>
      <t>procurement-ua@giz.de</t>
    </r>
    <r>
      <rPr>
        <sz val="10"/>
        <color rgb="FF000000"/>
        <rFont val="Arial"/>
        <family val="2"/>
      </rPr>
      <t xml:space="preserve"> Учасник направляє виключно:
-підтвердження про намір прийняти участь в тендері;
- запитання щодо тендерної документації/порядку участі в тендері;
- відповіді у вигляді документів та/або інформації </t>
    </r>
    <r>
      <rPr>
        <b/>
        <sz val="10"/>
        <color rgb="FF000000"/>
        <rFont val="Arial"/>
        <family val="2"/>
      </rPr>
      <t xml:space="preserve">тільки після відповідного запиту GIZ UA та чітко в межах запитуваної інформації.  </t>
    </r>
  </si>
  <si>
    <t>§ УВАЖНО вивчайте умови закупівлі, що визначені в тендерній документації;</t>
  </si>
  <si>
    <r>
      <t>§ Якщо в тендерній документації є незрозумілі для вас вимоги, рекомендуємо завчасно ставити уточнюючі запитання шляхом направлення запиту на електронну адресу</t>
    </r>
    <r>
      <rPr>
        <sz val="10"/>
        <color theme="4" tint="-0.249977111117893"/>
        <rFont val="Arial"/>
        <family val="2"/>
      </rPr>
      <t xml:space="preserve"> procurement-ua@giz.de</t>
    </r>
    <r>
      <rPr>
        <sz val="10"/>
        <color theme="1"/>
        <rFont val="Arial"/>
        <family val="2"/>
      </rPr>
      <t>;</t>
    </r>
  </si>
  <si>
    <t xml:space="preserve">§Технічна пропозиція не повинна містити комерційної інформації (цін). У випадку надання Технічної пропозиції з комерційною інформацією, така пропозиція буде відхилена. </t>
  </si>
  <si>
    <t xml:space="preserve">Перелік необхідних документів, які має надати Переможець тендеру: </t>
  </si>
  <si>
    <r>
      <t xml:space="preserve">Для обєднання учасників :
</t>
    </r>
    <r>
      <rPr>
        <sz val="10"/>
        <rFont val="Arial"/>
        <family val="2"/>
      </rPr>
      <t xml:space="preserve">-  Сканована копія статуту Учасника (в останній редакції) або іншого установчого документу Учасника (за наявності) у форматі pdf ;
- Документи, що підтверджують наявність права підписання договору, зокрема, але не обмежуючись: протокол загальних зборів учасників; наказ про призначення; довіреність або інший документ з урахуванням вимог статті 44 ЗУ "Про товариства з обмеженою та додатковою відповідальністю" або статті 70 Закону України «Про акціонерні товариства»у форматі pdf;
- Витяг з реєстру платників ПДВ (у разі якщо переможець є платником ПДВ), або інформацію в довільній формі про те, що переможець не є платником ПДВ.                                                                                                                                                                                                                                  </t>
    </r>
  </si>
  <si>
    <r>
      <t xml:space="preserve">§  Users with domains @ giz.de (except of </t>
    </r>
    <r>
      <rPr>
        <sz val="10"/>
        <color rgb="FF0070C0"/>
        <rFont val="Arial"/>
        <family val="2"/>
      </rPr>
      <t>procurement-ua@giz.de</t>
    </r>
    <r>
      <rPr>
        <sz val="10"/>
        <color theme="1"/>
        <rFont val="Arial"/>
        <family val="2"/>
      </rPr>
      <t xml:space="preserve"> and A </t>
    </r>
    <r>
      <rPr>
        <sz val="10"/>
        <color rgb="FF0070C0"/>
        <rFont val="Arial"/>
        <family val="2"/>
      </rPr>
      <t>Quotation@giz.de</t>
    </r>
    <r>
      <rPr>
        <sz val="10"/>
        <color theme="1"/>
        <rFont val="Arial"/>
        <family val="2"/>
      </rPr>
      <t xml:space="preserve">) can not be email recipients.
To e-mail address </t>
    </r>
    <r>
      <rPr>
        <sz val="10"/>
        <color rgb="FF0070C0"/>
        <rFont val="Arial"/>
        <family val="2"/>
      </rPr>
      <t>procurement-ua@giz.de</t>
    </r>
    <r>
      <rPr>
        <sz val="10"/>
        <color theme="1"/>
        <rFont val="Arial"/>
        <family val="2"/>
      </rPr>
      <t xml:space="preserve"> the Bidder shall send only the following information: 
-	Confirmation for intention to participate in tender;
-	Questions regarding the tender documentation/procedure for participation in the tender;
-	Answers in form of documents and/or information </t>
    </r>
    <r>
      <rPr>
        <b/>
        <sz val="10"/>
        <color theme="1"/>
        <rFont val="Arial"/>
        <family val="2"/>
      </rPr>
      <t>only after a corresponding request from GIZ UA and only in frames of requested information.</t>
    </r>
  </si>
  <si>
    <r>
      <t xml:space="preserve">§ If there are requirements in the tender documentation that are unclear to you, we recommend that you ask clarifying questions by sending them to e-mail </t>
    </r>
    <r>
      <rPr>
        <sz val="10"/>
        <color theme="4" tint="-0.249977111117893"/>
        <rFont val="Arial"/>
        <family val="2"/>
      </rPr>
      <t>procurement-ua@giz.de</t>
    </r>
    <r>
      <rPr>
        <sz val="10"/>
        <color theme="1"/>
        <rFont val="Arial"/>
        <family val="2"/>
      </rPr>
      <t xml:space="preserve"> in advance; </t>
    </r>
  </si>
  <si>
    <r>
      <t xml:space="preserve">For association of participants:
</t>
    </r>
    <r>
      <rPr>
        <sz val="10"/>
        <color theme="1"/>
        <rFont val="Arial"/>
        <family val="2"/>
      </rPr>
      <t>- Scan copy of the Bidder charter (in the latest edition) or other founding document of the Bidder (if available) in pdf format;
- Documents which confirming the right to sign the contract, in particular, but not limited to: protocol of general meetings of members; appointment order; power of attorney or other document considering the requirements of Article 44 of the Law "On Limited and Additional Liability Companies" or Article 70 of the Law of Ukraine "On Joint-Stock Companies" in pdf format;
- Extract from the register of VAT payers (if the winner is a VAT payer), or information in a free form that the winner is not a VAT payer.</t>
    </r>
  </si>
  <si>
    <t>Daily fee</t>
  </si>
  <si>
    <t>Fixed travel budget</t>
  </si>
  <si>
    <t>Procurement of equipment</t>
  </si>
  <si>
    <t>day</t>
  </si>
  <si>
    <t>lump sum</t>
  </si>
  <si>
    <t>laptop</t>
  </si>
  <si>
    <t>A budget of EUR 10000,00 is foreseen for travel budget. To be used in accordance with clause 5 of Annex 1 Terms of Reference.
Please do NOT change.</t>
  </si>
  <si>
    <t>A budget of EUR 1500,00 is foreseen for procurement of equipment. To be used in accordance with clause 5 of Annex 1 Terms of Reference.
Please do NOT change.</t>
  </si>
  <si>
    <r>
      <t xml:space="preserve">The price must include all applicable charges, /travel-time and allowance (if necessary)/ to be paid, </t>
    </r>
    <r>
      <rPr>
        <b/>
        <sz val="12"/>
        <color rgb="FFFF0000"/>
        <rFont val="Arial"/>
        <family val="2"/>
      </rPr>
      <t xml:space="preserve">including VAT (if applicable) /
</t>
    </r>
    <r>
      <rPr>
        <sz val="12"/>
        <rFont val="Arial"/>
        <family val="2"/>
      </rPr>
      <t>Ціна повинна включати всі відповідні збори /час у дорозі та надбавки (за необхідності)/, що підлягають сплаті,</t>
    </r>
    <r>
      <rPr>
        <b/>
        <sz val="12"/>
        <color rgb="FFFF0000"/>
        <rFont val="Arial"/>
        <family val="2"/>
      </rPr>
      <t xml:space="preserve"> в тому числі ПДВ (якщо застосовується)</t>
    </r>
  </si>
  <si>
    <t>Date, full first and last name, function, OU</t>
  </si>
  <si>
    <t>I hereby declare that I completed this assessment independently, to the best of my knowledge and in good faith. I will treat the information confidentially and will not pass on any details of the ongoing assessment procedure.</t>
  </si>
  <si>
    <t>Ranking</t>
  </si>
  <si>
    <t>Assessment in %</t>
  </si>
  <si>
    <t>Overall total 1 + 2</t>
  </si>
  <si>
    <t>Total 2</t>
  </si>
  <si>
    <t>Interim total 2.8</t>
  </si>
  <si>
    <t>Qualifications and sufficient assignment duration of the team (professional experience and other specific experience) in order to process theme 2</t>
  </si>
  <si>
    <t>2.8.3</t>
  </si>
  <si>
    <t>Qualifications and sufficient assignment duration of the team (professional experience and other specific experience) in order to process theme 1</t>
  </si>
  <si>
    <t>2.8.2</t>
  </si>
  <si>
    <t>Composition and sufficient assignment duration of the team in order to perform the tasks specified in the schedule and personnel assignment plan</t>
  </si>
  <si>
    <t>2.8.1</t>
  </si>
  <si>
    <t>Assessment of proposed personnel for non-specified positions (provided permissible under ToRs)</t>
  </si>
  <si>
    <t>2.8</t>
  </si>
  <si>
    <t>Interim total 2.7</t>
  </si>
  <si>
    <t>- Other</t>
  </si>
  <si>
    <t>2.7.7</t>
  </si>
  <si>
    <t>- Development cooperation experience</t>
  </si>
  <si>
    <t>2.7.6</t>
  </si>
  <si>
    <t>- Regional experience</t>
  </si>
  <si>
    <t>2.7.5</t>
  </si>
  <si>
    <t>- Specific professional experience</t>
  </si>
  <si>
    <t>2.7.4</t>
  </si>
  <si>
    <t>- General professional experience</t>
  </si>
  <si>
    <t>2.7.3</t>
  </si>
  <si>
    <t>- Language</t>
  </si>
  <si>
    <t>2.7.2</t>
  </si>
  <si>
    <t>- Qualifications</t>
  </si>
  <si>
    <t>2.7.1</t>
  </si>
  <si>
    <t>Short-term expert pool 2 (in accordance with ToR provisions/criteria)</t>
  </si>
  <si>
    <t>2.7</t>
  </si>
  <si>
    <t>Interim total 2.6</t>
  </si>
  <si>
    <t>2.6.7</t>
  </si>
  <si>
    <t>2.6.6</t>
  </si>
  <si>
    <t>2.6.5</t>
  </si>
  <si>
    <t>2.6.4</t>
  </si>
  <si>
    <t>2.6.3</t>
  </si>
  <si>
    <t>2.6.2</t>
  </si>
  <si>
    <t>2.6.1</t>
  </si>
  <si>
    <t>Short-term expert pool 1 (in accordance with ToR provisions/criteria)</t>
  </si>
  <si>
    <t>2.6</t>
  </si>
  <si>
    <t>Interim total 2.5</t>
  </si>
  <si>
    <t>2.5.8</t>
  </si>
  <si>
    <t>2.5.7</t>
  </si>
  <si>
    <t>2.5.6</t>
  </si>
  <si>
    <t>- Leadership/management experience</t>
  </si>
  <si>
    <t>2.5.5</t>
  </si>
  <si>
    <t>2.5.4</t>
  </si>
  <si>
    <t>2.5.3</t>
  </si>
  <si>
    <t>2.5.2</t>
  </si>
  <si>
    <t>2.5.1</t>
  </si>
  <si>
    <t>Expert 4 (in accordance with ToR provisions/criteria)</t>
  </si>
  <si>
    <t>2.5</t>
  </si>
  <si>
    <t>Interim total 2.4</t>
  </si>
  <si>
    <t>2.4.8</t>
  </si>
  <si>
    <t>2.4.7</t>
  </si>
  <si>
    <t>2.4.6</t>
  </si>
  <si>
    <t>2.4.5</t>
  </si>
  <si>
    <t>2.4.4</t>
  </si>
  <si>
    <t>2.4.3</t>
  </si>
  <si>
    <t>2.4.2</t>
  </si>
  <si>
    <t>2.4.1</t>
  </si>
  <si>
    <t>Expert 3 (in accordance with ToR provisions/criteria)</t>
  </si>
  <si>
    <t>2.4</t>
  </si>
  <si>
    <t>Interim total 2.3</t>
  </si>
  <si>
    <t>2.3.8</t>
  </si>
  <si>
    <t>2.3.7</t>
  </si>
  <si>
    <t>2.3.6</t>
  </si>
  <si>
    <t>2.3.5</t>
  </si>
  <si>
    <t>2.3.4</t>
  </si>
  <si>
    <t>2.3.3</t>
  </si>
  <si>
    <t>2.3.2</t>
  </si>
  <si>
    <t>2.3.1</t>
  </si>
  <si>
    <t>Expert 2 (in accordance with ToR provisions/criteria)</t>
  </si>
  <si>
    <t>2.3</t>
  </si>
  <si>
    <t>Interim total 2.2</t>
  </si>
  <si>
    <t>2.2.8</t>
  </si>
  <si>
    <t>2.2.7</t>
  </si>
  <si>
    <t>2.2.6</t>
  </si>
  <si>
    <t>2.2.5</t>
  </si>
  <si>
    <t>2.2.4</t>
  </si>
  <si>
    <t>2.2.3</t>
  </si>
  <si>
    <t>2.2.2</t>
  </si>
  <si>
    <t>2.2.1</t>
  </si>
  <si>
    <t>Expert 1 (in accordance with ToR provisions/criteria)</t>
  </si>
  <si>
    <t>2.2</t>
  </si>
  <si>
    <t>Interim total 2.1</t>
  </si>
  <si>
    <t>2.1.8</t>
  </si>
  <si>
    <t>2.1.7</t>
  </si>
  <si>
    <t>2.1.6</t>
  </si>
  <si>
    <t>2.1.5</t>
  </si>
  <si>
    <t>2.1.4</t>
  </si>
  <si>
    <t>2.1.3</t>
  </si>
  <si>
    <t>2.1.2</t>
  </si>
  <si>
    <t>2.1.1</t>
  </si>
  <si>
    <t>Team leader (in accordance with ToR provisions/criteria)</t>
  </si>
  <si>
    <t>2.1</t>
  </si>
  <si>
    <t>Assessment of proposed staff</t>
  </si>
  <si>
    <t>2</t>
  </si>
  <si>
    <t>Total 1</t>
  </si>
  <si>
    <t>Further requirements</t>
  </si>
  <si>
    <t>1.7</t>
  </si>
  <si>
    <t>Interim total 1.6</t>
  </si>
  <si>
    <t>Contractor's backstopping strategy (incl. CVs of the technical and administrative backstopper)</t>
  </si>
  <si>
    <t>1.6.3</t>
  </si>
  <si>
    <t>Personnel assignment plan (who, when, what work steps) incl. explanation and specification of expert months</t>
  </si>
  <si>
    <t>1.6.2</t>
  </si>
  <si>
    <t>Approach and procedure for coordination with/in GIZ project</t>
  </si>
  <si>
    <t>1.6.1</t>
  </si>
  <si>
    <t>Project management of the contractor</t>
  </si>
  <si>
    <t>1.6</t>
  </si>
  <si>
    <t>Interim total 1.5</t>
  </si>
  <si>
    <t>Presentation and explanation of the measures undertaken by the contractor to promote scaling-up effects</t>
  </si>
  <si>
    <t>1.5.2</t>
  </si>
  <si>
    <t>Contractor's contribution to knowledge management at the partner and at GIZ</t>
  </si>
  <si>
    <t>1.5.1</t>
  </si>
  <si>
    <t>Learning and innovation</t>
  </si>
  <si>
    <t>1.5</t>
  </si>
  <si>
    <t>Interim total 1.4</t>
  </si>
  <si>
    <t>Presentation and explanation of the integration of the partner contributions</t>
  </si>
  <si>
    <t>1.4.2</t>
  </si>
  <si>
    <t>Presentation and explanation of the implementation plan: work steps, milestones, schedule</t>
  </si>
  <si>
    <t>1.4.1</t>
  </si>
  <si>
    <t>Processes</t>
  </si>
  <si>
    <t>1.4</t>
  </si>
  <si>
    <t>Interim total 1.3</t>
  </si>
  <si>
    <t>Description of contractor's contribution to results monitoring and the associated challenges</t>
  </si>
  <si>
    <t>1.3.2</t>
  </si>
  <si>
    <t>Approach and procedure for steering the measures with the project partners</t>
  </si>
  <si>
    <t>1.3.1</t>
  </si>
  <si>
    <t>Steering structure</t>
  </si>
  <si>
    <t>1.3</t>
  </si>
  <si>
    <t>Interim total 1.2</t>
  </si>
  <si>
    <t>Strategy for establishing cooperation and then cooperating with the relevant actors</t>
  </si>
  <si>
    <t>1.2.2</t>
  </si>
  <si>
    <t>Presentation and interaction between the relevant actors in the contractor's area of responsibility</t>
  </si>
  <si>
    <t>1.2.1</t>
  </si>
  <si>
    <t>Cooperation</t>
  </si>
  <si>
    <t>1.2</t>
  </si>
  <si>
    <t>Interim total 1.1</t>
  </si>
  <si>
    <t>Description and justification of the contractor's strategy for delivering the services put out to tender.</t>
  </si>
  <si>
    <t>1.1.2</t>
  </si>
  <si>
    <t>Interpretation of the objectives in the ToRs, critical examination of tasks</t>
  </si>
  <si>
    <t>1.1.1</t>
  </si>
  <si>
    <t>Strategy</t>
  </si>
  <si>
    <t>1.1</t>
  </si>
  <si>
    <t>Assessment of technical-methodological design</t>
  </si>
  <si>
    <t>1</t>
  </si>
  <si>
    <t>(2)x(3)</t>
  </si>
  <si>
    <t>(max.10)</t>
  </si>
  <si>
    <t>in %</t>
  </si>
  <si>
    <t>Assessment</t>
  </si>
  <si>
    <t>Points</t>
  </si>
  <si>
    <t>Weighting</t>
  </si>
  <si>
    <t>Criterion</t>
  </si>
  <si>
    <t>(4)</t>
  </si>
  <si>
    <t>(3)</t>
  </si>
  <si>
    <t>(2)</t>
  </si>
  <si>
    <t>(1)</t>
  </si>
  <si>
    <t>Enter bidder 5</t>
  </si>
  <si>
    <t>Enter bidder 4</t>
  </si>
  <si>
    <t>Enter bidder 3</t>
  </si>
  <si>
    <t>Enter bidder 2</t>
  </si>
  <si>
    <t>Enter bidder 1</t>
  </si>
  <si>
    <t>(automatically increases to 10,
if entries were made on sheet 'Bidder 6-10')</t>
  </si>
  <si>
    <t>overall assessment</t>
  </si>
  <si>
    <t>Version</t>
  </si>
  <si>
    <t>Contract no.</t>
  </si>
  <si>
    <t>Assessor</t>
  </si>
  <si>
    <t xml:space="preserve">62.3039.5-001.12 </t>
  </si>
  <si>
    <t>PN</t>
  </si>
  <si>
    <t>Municipal partnerships with Ukraine</t>
  </si>
  <si>
    <t>Officer responsible for the commission</t>
  </si>
  <si>
    <t>Date</t>
  </si>
  <si>
    <t>Project title</t>
  </si>
  <si>
    <t>Org. unit 7110</t>
  </si>
  <si>
    <t>Org. unit</t>
  </si>
  <si>
    <t>Bidder 1 to 5</t>
  </si>
  <si>
    <t>Grid for the technical assessment of bids below the EU threshold</t>
  </si>
  <si>
    <t>83483132</t>
  </si>
  <si>
    <r>
      <rPr>
        <b/>
        <sz val="10"/>
        <color theme="1"/>
        <rFont val="Arial"/>
        <family val="2"/>
      </rPr>
      <t>For private entepreneurs:</t>
    </r>
    <r>
      <rPr>
        <sz val="10"/>
        <color theme="1"/>
        <rFont val="Arial"/>
        <family val="2"/>
      </rPr>
      <t xml:space="preserve">
- Extract from the register of VAT payers (if the winner is a VAT payer), or information in a free form that the winner is not a VAT payer.</t>
    </r>
  </si>
  <si>
    <t>Amount, EUR / 
Сума, євро</t>
  </si>
  <si>
    <t xml:space="preserve"> Price*, EUR / 
Ціна*, євро</t>
  </si>
  <si>
    <t>Total, EUR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</si>
</sst>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dd\.mm\.yyyy;@"/>
    <numFmt numFmtId="165" formatCode="[$UAH]\ #,##0.00"/>
    <numFmt numFmtId="166" formatCode="_-* #,##0.00_₴_-;\-* #,##0.00_₴_-;_-* &quot;-&quot;??_₴_-;_-@_-"/>
    <numFmt numFmtId="167" formatCode="_-* #,##0.00\ [$₴-422]_-;\-* #,##0.00\ [$₴-422]_-;_-* &quot;-&quot;??\ [$₴-422]_-;_-@_-"/>
    <numFmt numFmtId="168" formatCode="#,##0.00\ [$EUR]"/>
    <numFmt numFmtId="169" formatCode="0.0"/>
  </numFmts>
  <fonts count="71">
    <font>
      <sz val="11"/>
      <color theme="1"/>
      <name val="Calibri"/>
      <family val="2"/>
      <charset val="204"/>
      <scheme val="minor"/>
    </font>
    <font>
      <sz val="11"/>
      <color theme="1"/>
      <name val="Calibri"/>
      <family val="2"/>
      <scheme val="minor"/>
    </font>
    <font>
      <sz val="10"/>
      <color theme="1"/>
      <name val="Arial"/>
      <family val="2"/>
      <charset val="204"/>
    </font>
    <font>
      <sz val="10"/>
      <color theme="1"/>
      <name val="Arial"/>
      <family val="2"/>
      <charset val="204"/>
    </font>
    <font>
      <sz val="10"/>
      <color rgb="FF000000"/>
      <name val="Arial"/>
      <family val="2"/>
      <charset val="204"/>
    </font>
    <font>
      <b/>
      <sz val="10"/>
      <color theme="1"/>
      <name val="Arial"/>
      <family val="2"/>
      <charset val="204"/>
    </font>
    <font>
      <b/>
      <u/>
      <sz val="10"/>
      <color rgb="FF000000"/>
      <name val="Arial"/>
      <family val="2"/>
      <charset val="204"/>
    </font>
    <font>
      <u/>
      <sz val="11"/>
      <color theme="10"/>
      <name val="Calibri"/>
      <family val="2"/>
      <charset val="204"/>
      <scheme val="minor"/>
    </font>
    <font>
      <u/>
      <sz val="10"/>
      <color theme="1"/>
      <name val="Arial"/>
      <family val="2"/>
      <charset val="204"/>
    </font>
    <font>
      <sz val="9"/>
      <color theme="1"/>
      <name val="Calibri"/>
      <family val="2"/>
      <charset val="204"/>
      <scheme val="minor"/>
    </font>
    <font>
      <u/>
      <sz val="10"/>
      <color theme="10"/>
      <name val="Arial"/>
      <family val="2"/>
      <charset val="204"/>
    </font>
    <font>
      <sz val="12"/>
      <color theme="1"/>
      <name val="Calibri"/>
      <family val="2"/>
      <scheme val="minor"/>
    </font>
    <font>
      <sz val="11"/>
      <color theme="1"/>
      <name val="Calibri"/>
      <family val="2"/>
      <scheme val="minor"/>
    </font>
    <font>
      <sz val="10"/>
      <name val="Arial"/>
      <family val="2"/>
      <charset val="204"/>
    </font>
    <font>
      <b/>
      <u/>
      <sz val="12"/>
      <color theme="1"/>
      <name val="Arial"/>
      <family val="2"/>
      <charset val="204"/>
    </font>
    <font>
      <i/>
      <sz val="10"/>
      <color theme="1"/>
      <name val="Arial"/>
      <family val="2"/>
      <charset val="204"/>
    </font>
    <font>
      <sz val="10"/>
      <color rgb="FFFF0000"/>
      <name val="Arial"/>
      <family val="2"/>
      <charset val="204"/>
    </font>
    <font>
      <b/>
      <sz val="10"/>
      <name val="Arial"/>
      <family val="2"/>
      <charset val="204"/>
    </font>
    <font>
      <sz val="11"/>
      <color theme="1"/>
      <name val="Calibri"/>
      <family val="2"/>
      <charset val="204"/>
      <scheme val="minor"/>
    </font>
    <font>
      <b/>
      <sz val="9"/>
      <color theme="1"/>
      <name val="Arial"/>
      <family val="2"/>
      <charset val="204"/>
    </font>
    <font>
      <sz val="12"/>
      <color theme="1"/>
      <name val="Arial"/>
      <family val="2"/>
      <charset val="204"/>
    </font>
    <font>
      <b/>
      <sz val="11"/>
      <color theme="1"/>
      <name val="Calibri"/>
      <family val="2"/>
      <charset val="204"/>
      <scheme val="minor"/>
    </font>
    <font>
      <sz val="10"/>
      <name val="Arial"/>
      <family val="2"/>
    </font>
    <font>
      <b/>
      <sz val="9"/>
      <color rgb="FF000000"/>
      <name val="Arial"/>
      <family val="2"/>
      <charset val="204"/>
    </font>
    <font>
      <b/>
      <sz val="9"/>
      <color rgb="FFFF0000"/>
      <name val="Arial"/>
      <family val="2"/>
      <charset val="204"/>
    </font>
    <font>
      <b/>
      <sz val="10"/>
      <color rgb="FF000000"/>
      <name val="Arial"/>
      <family val="2"/>
    </font>
    <font>
      <b/>
      <u/>
      <sz val="10"/>
      <color rgb="FF000000"/>
      <name val="Arial"/>
      <family val="2"/>
    </font>
    <font>
      <b/>
      <sz val="10"/>
      <color rgb="FFFF0000"/>
      <name val="Arial"/>
      <family val="2"/>
    </font>
    <font>
      <sz val="10"/>
      <color rgb="FF00B0F0"/>
      <name val="Arial"/>
      <family val="2"/>
    </font>
    <font>
      <b/>
      <sz val="10"/>
      <color theme="1"/>
      <name val="Arial"/>
      <family val="2"/>
    </font>
    <font>
      <sz val="10"/>
      <color theme="1"/>
      <name val="Arial"/>
      <family val="2"/>
    </font>
    <font>
      <b/>
      <sz val="8"/>
      <color theme="1"/>
      <name val="Arial"/>
      <family val="2"/>
    </font>
    <font>
      <sz val="9"/>
      <color rgb="FF000000"/>
      <name val="Arial"/>
      <family val="2"/>
      <charset val="204"/>
    </font>
    <font>
      <sz val="10"/>
      <color rgb="FF000000"/>
      <name val="Arial"/>
      <family val="2"/>
    </font>
    <font>
      <u/>
      <sz val="10"/>
      <color theme="10"/>
      <name val="Arial"/>
      <family val="2"/>
    </font>
    <font>
      <sz val="10"/>
      <color rgb="FF0070C0"/>
      <name val="Arial"/>
      <family val="2"/>
    </font>
    <font>
      <sz val="9"/>
      <color rgb="FF000000"/>
      <name val="Arial"/>
      <family val="2"/>
    </font>
    <font>
      <b/>
      <sz val="10"/>
      <name val="Arial"/>
      <family val="2"/>
    </font>
    <font>
      <sz val="10"/>
      <color rgb="FFFF0000"/>
      <name val="Arial"/>
      <family val="2"/>
    </font>
    <font>
      <b/>
      <u/>
      <sz val="10"/>
      <name val="Arial"/>
      <family val="2"/>
    </font>
    <font>
      <u/>
      <sz val="10"/>
      <name val="Arial"/>
      <family val="2"/>
    </font>
    <font>
      <sz val="10"/>
      <color theme="4" tint="-0.249977111117893"/>
      <name val="Arial"/>
      <family val="2"/>
    </font>
    <font>
      <b/>
      <sz val="11"/>
      <color theme="1"/>
      <name val="Arial"/>
      <family val="2"/>
    </font>
    <font>
      <b/>
      <sz val="9"/>
      <color rgb="FFFF0000"/>
      <name val="Calibri"/>
      <family val="2"/>
      <charset val="204"/>
      <scheme val="minor"/>
    </font>
    <font>
      <b/>
      <sz val="11"/>
      <color theme="1"/>
      <name val="Calibri"/>
      <family val="2"/>
      <scheme val="minor"/>
    </font>
    <font>
      <b/>
      <sz val="11"/>
      <name val="Arial"/>
      <family val="2"/>
    </font>
    <font>
      <sz val="12"/>
      <color theme="1"/>
      <name val="Arial"/>
      <family val="2"/>
    </font>
    <font>
      <b/>
      <sz val="12"/>
      <name val="Arial"/>
      <family val="2"/>
    </font>
    <font>
      <sz val="12"/>
      <name val="Arial"/>
      <family val="2"/>
    </font>
    <font>
      <sz val="12"/>
      <color theme="1"/>
      <name val="Calibri"/>
      <family val="2"/>
      <charset val="204"/>
      <scheme val="minor"/>
    </font>
    <font>
      <b/>
      <sz val="12"/>
      <name val="Arial"/>
      <family val="2"/>
      <charset val="204"/>
    </font>
    <font>
      <b/>
      <sz val="12"/>
      <color rgb="FFFF0000"/>
      <name val="Arial"/>
      <family val="2"/>
    </font>
    <font>
      <b/>
      <sz val="11"/>
      <color rgb="FFFF0000"/>
      <name val="Arial"/>
      <family val="2"/>
    </font>
    <font>
      <b/>
      <sz val="11"/>
      <color rgb="FFFF0000"/>
      <name val="Calibri"/>
      <family val="2"/>
      <scheme val="minor"/>
    </font>
    <font>
      <sz val="12"/>
      <name val="Calibri"/>
      <family val="2"/>
      <scheme val="minor"/>
    </font>
    <font>
      <sz val="8"/>
      <name val="Calibri"/>
      <family val="2"/>
      <charset val="204"/>
      <scheme val="minor"/>
    </font>
    <font>
      <b/>
      <sz val="14"/>
      <color theme="1"/>
      <name val="Arial"/>
      <family val="2"/>
    </font>
    <font>
      <sz val="11"/>
      <color theme="1"/>
      <name val="Arial"/>
      <family val="2"/>
    </font>
    <font>
      <b/>
      <sz val="11"/>
      <color rgb="FF0070C0"/>
      <name val="Arial"/>
      <family val="2"/>
    </font>
    <font>
      <sz val="10"/>
      <color theme="1"/>
      <name val="Calibri"/>
      <family val="2"/>
      <charset val="204"/>
      <scheme val="minor"/>
    </font>
    <font>
      <b/>
      <sz val="12"/>
      <color theme="1"/>
      <name val="Calibri"/>
      <family val="2"/>
      <scheme val="minor"/>
    </font>
    <font>
      <i/>
      <sz val="12"/>
      <color rgb="FFFF0000"/>
      <name val="Arial"/>
      <family val="2"/>
    </font>
    <font>
      <sz val="8"/>
      <name val="Arial"/>
      <family val="2"/>
    </font>
    <font>
      <b/>
      <sz val="8"/>
      <name val="Arial"/>
      <family val="2"/>
    </font>
    <font>
      <sz val="8"/>
      <name val="Univers (WN)"/>
    </font>
    <font>
      <i/>
      <sz val="11"/>
      <color rgb="FF7F7F7F"/>
      <name val="Calibri"/>
      <family val="2"/>
      <scheme val="minor"/>
    </font>
    <font>
      <i/>
      <sz val="8"/>
      <color rgb="FF7F7F7F"/>
      <name val="Calibri"/>
      <family val="2"/>
      <scheme val="minor"/>
    </font>
    <font>
      <sz val="22"/>
      <color rgb="FF808080"/>
      <name val="Arial"/>
      <family val="2"/>
    </font>
    <font>
      <sz val="6"/>
      <name val="Arial"/>
      <family val="2"/>
    </font>
    <font>
      <sz val="17"/>
      <name val="Arial"/>
      <family val="2"/>
    </font>
    <font>
      <b/>
      <sz val="17"/>
      <name val="Arial"/>
      <family val="2"/>
    </font>
  </fonts>
  <fills count="13">
    <fill>
      <patternFill patternType="none"/>
    </fill>
    <fill>
      <patternFill patternType="gray125"/>
    </fill>
    <fill>
      <patternFill patternType="solid">
        <fgColor theme="0"/>
        <bgColor indexed="64"/>
      </patternFill>
    </fill>
    <fill>
      <patternFill patternType="solid">
        <fgColor theme="4" tint="0.59999389629810485"/>
        <bgColor indexed="64"/>
      </patternFill>
    </fill>
    <fill>
      <patternFill patternType="solid">
        <fgColor theme="4" tint="0.79998168889431442"/>
        <bgColor indexed="64"/>
      </patternFill>
    </fill>
    <fill>
      <patternFill patternType="solid">
        <fgColor theme="5" tint="0.59999389629810485"/>
        <bgColor indexed="64"/>
      </patternFill>
    </fill>
    <fill>
      <patternFill patternType="solid">
        <fgColor theme="2"/>
        <bgColor indexed="64"/>
      </patternFill>
    </fill>
    <fill>
      <patternFill patternType="solid">
        <fgColor theme="4" tint="-0.249977111117893"/>
        <bgColor indexed="64"/>
      </patternFill>
    </fill>
    <fill>
      <patternFill patternType="solid">
        <fgColor rgb="FFFFFFCC"/>
        <bgColor indexed="64"/>
      </patternFill>
    </fill>
    <fill>
      <patternFill patternType="lightGray"/>
    </fill>
    <fill>
      <patternFill patternType="solid">
        <fgColor indexed="65"/>
        <bgColor indexed="64"/>
      </patternFill>
    </fill>
    <fill>
      <patternFill patternType="solid">
        <fgColor rgb="FFFFCC66"/>
        <bgColor indexed="64"/>
      </patternFill>
    </fill>
    <fill>
      <patternFill patternType="solid">
        <fgColor indexed="47"/>
        <bgColor indexed="64"/>
      </patternFill>
    </fill>
  </fills>
  <borders count="74">
    <border>
      <left/>
      <right/>
      <top/>
      <bottom/>
      <diagonal/>
    </border>
    <border>
      <left style="thin">
        <color indexed="64"/>
      </left>
      <right style="thin">
        <color indexed="64"/>
      </right>
      <top style="thin">
        <color indexed="64"/>
      </top>
      <bottom style="thin">
        <color indexed="64"/>
      </bottom>
      <diagonal/>
    </border>
    <border>
      <left/>
      <right style="thin">
        <color indexed="64"/>
      </right>
      <top/>
      <bottom/>
      <diagonal/>
    </border>
    <border>
      <left style="thin">
        <color indexed="64"/>
      </left>
      <right/>
      <top/>
      <bottom/>
      <diagonal/>
    </border>
    <border>
      <left/>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top style="thin">
        <color indexed="64"/>
      </top>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style="medium">
        <color auto="1"/>
      </left>
      <right style="medium">
        <color auto="1"/>
      </right>
      <top style="medium">
        <color auto="1"/>
      </top>
      <bottom style="medium">
        <color auto="1"/>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thin">
        <color indexed="64"/>
      </top>
      <bottom style="medium">
        <color auto="1"/>
      </bottom>
      <diagonal/>
    </border>
    <border>
      <left/>
      <right style="thin">
        <color indexed="64"/>
      </right>
      <top style="medium">
        <color auto="1"/>
      </top>
      <bottom style="medium">
        <color auto="1"/>
      </bottom>
      <diagonal/>
    </border>
    <border>
      <left style="thin">
        <color indexed="64"/>
      </left>
      <right/>
      <top style="medium">
        <color auto="1"/>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style="medium">
        <color indexed="64"/>
      </bottom>
      <diagonal/>
    </border>
    <border>
      <left style="thin">
        <color auto="1"/>
      </left>
      <right style="thin">
        <color auto="1"/>
      </right>
      <top style="medium">
        <color auto="1"/>
      </top>
      <bottom style="medium">
        <color auto="1"/>
      </bottom>
      <diagonal/>
    </border>
    <border>
      <left style="medium">
        <color auto="1"/>
      </left>
      <right style="medium">
        <color auto="1"/>
      </right>
      <top style="medium">
        <color auto="1"/>
      </top>
      <bottom style="thin">
        <color auto="1"/>
      </bottom>
      <diagonal/>
    </border>
    <border>
      <left style="medium">
        <color auto="1"/>
      </left>
      <right style="medium">
        <color auto="1"/>
      </right>
      <top style="medium">
        <color auto="1"/>
      </top>
      <bottom/>
      <diagonal/>
    </border>
    <border>
      <left style="medium">
        <color auto="1"/>
      </left>
      <right style="medium">
        <color auto="1"/>
      </right>
      <top/>
      <bottom/>
      <diagonal/>
    </border>
    <border>
      <left style="medium">
        <color auto="1"/>
      </left>
      <right style="medium">
        <color auto="1"/>
      </right>
      <top/>
      <bottom style="medium">
        <color auto="1"/>
      </bottom>
      <diagonal/>
    </border>
    <border>
      <left style="thin">
        <color indexed="64"/>
      </left>
      <right/>
      <top style="thin">
        <color indexed="64"/>
      </top>
      <bottom style="thin">
        <color indexed="64"/>
      </bottom>
      <diagonal/>
    </border>
    <border>
      <left/>
      <right/>
      <top style="thin">
        <color indexed="64"/>
      </top>
      <bottom/>
      <diagonal/>
    </border>
    <border>
      <left/>
      <right style="thin">
        <color indexed="64"/>
      </right>
      <top style="thin">
        <color indexed="64"/>
      </top>
      <bottom/>
      <diagonal/>
    </border>
    <border>
      <left/>
      <right/>
      <top/>
      <bottom style="thin">
        <color indexed="64"/>
      </bottom>
      <diagonal/>
    </border>
    <border>
      <left/>
      <right style="thin">
        <color indexed="64"/>
      </right>
      <top style="thin">
        <color indexed="64"/>
      </top>
      <bottom style="thin">
        <color indexed="64"/>
      </bottom>
      <diagonal/>
    </border>
    <border>
      <left style="medium">
        <color indexed="64"/>
      </left>
      <right/>
      <top style="thin">
        <color indexed="64"/>
      </top>
      <bottom/>
      <diagonal/>
    </border>
    <border>
      <left/>
      <right style="medium">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auto="1"/>
      </right>
      <top style="thin">
        <color indexed="64"/>
      </top>
      <bottom/>
      <diagonal/>
    </border>
    <border>
      <left style="medium">
        <color auto="1"/>
      </left>
      <right style="thin">
        <color indexed="64"/>
      </right>
      <top style="thin">
        <color indexed="64"/>
      </top>
      <bottom/>
      <diagonal/>
    </border>
    <border>
      <left style="medium">
        <color auto="1"/>
      </left>
      <right style="thin">
        <color auto="1"/>
      </right>
      <top style="medium">
        <color auto="1"/>
      </top>
      <bottom style="medium">
        <color auto="1"/>
      </bottom>
      <diagonal/>
    </border>
    <border>
      <left style="medium">
        <color indexed="64"/>
      </left>
      <right style="thin">
        <color indexed="64"/>
      </right>
      <top/>
      <bottom style="thin">
        <color indexed="64"/>
      </bottom>
      <diagonal/>
    </border>
    <border>
      <left style="thin">
        <color auto="1"/>
      </left>
      <right style="hair">
        <color auto="1"/>
      </right>
      <top style="thin">
        <color auto="1"/>
      </top>
      <bottom style="thin">
        <color auto="1"/>
      </bottom>
      <diagonal/>
    </border>
    <border>
      <left/>
      <right/>
      <top style="thin">
        <color theme="0" tint="-0.499984740745262"/>
      </top>
      <bottom/>
      <diagonal/>
    </border>
    <border>
      <left style="thin">
        <color auto="1"/>
      </left>
      <right style="hair">
        <color auto="1"/>
      </right>
      <top style="thin">
        <color theme="0" tint="-0.499984740745262"/>
      </top>
      <bottom style="thin">
        <color theme="0" tint="-0.499984740745262"/>
      </bottom>
      <diagonal/>
    </border>
    <border>
      <left/>
      <right style="thin">
        <color auto="1"/>
      </right>
      <top style="thin">
        <color theme="0" tint="-0.499984740745262"/>
      </top>
      <bottom/>
      <diagonal/>
    </border>
    <border>
      <left style="thin">
        <color auto="1"/>
      </left>
      <right style="thin">
        <color auto="1"/>
      </right>
      <top style="thin">
        <color theme="0" tint="-0.499984740745262"/>
      </top>
      <bottom style="thin">
        <color theme="0" tint="-0.499984740745262"/>
      </bottom>
      <diagonal/>
    </border>
    <border>
      <left/>
      <right style="thin">
        <color auto="1"/>
      </right>
      <top style="thin">
        <color theme="0" tint="-0.499984740745262"/>
      </top>
      <bottom style="thin">
        <color auto="1"/>
      </bottom>
      <diagonal/>
    </border>
    <border>
      <left style="thin">
        <color auto="1"/>
      </left>
      <right/>
      <top style="thin">
        <color theme="0" tint="-0.499984740745262"/>
      </top>
      <bottom style="thin">
        <color auto="1"/>
      </bottom>
      <diagonal/>
    </border>
    <border>
      <left/>
      <right style="thin">
        <color auto="1"/>
      </right>
      <top style="thin">
        <color theme="0" tint="-0.499984740745262"/>
      </top>
      <bottom style="thin">
        <color theme="0" tint="-0.499984740745262"/>
      </bottom>
      <diagonal/>
    </border>
    <border>
      <left/>
      <right/>
      <top style="thin">
        <color theme="0" tint="-0.499984740745262"/>
      </top>
      <bottom style="thin">
        <color theme="0" tint="-0.499984740745262"/>
      </bottom>
      <diagonal/>
    </border>
    <border>
      <left style="thin">
        <color auto="1"/>
      </left>
      <right/>
      <top style="thin">
        <color theme="0" tint="-0.499984740745262"/>
      </top>
      <bottom style="thin">
        <color theme="0" tint="-0.499984740745262"/>
      </bottom>
      <diagonal/>
    </border>
    <border>
      <left/>
      <right/>
      <top style="thin">
        <color auto="1"/>
      </top>
      <bottom style="thin">
        <color theme="0" tint="-0.499984740745262"/>
      </bottom>
      <diagonal/>
    </border>
    <border>
      <left style="thin">
        <color auto="1"/>
      </left>
      <right style="hair">
        <color auto="1"/>
      </right>
      <top style="thin">
        <color auto="1"/>
      </top>
      <bottom style="thin">
        <color theme="0" tint="-0.499984740745262"/>
      </bottom>
      <diagonal/>
    </border>
    <border>
      <left/>
      <right style="thin">
        <color auto="1"/>
      </right>
      <top style="thin">
        <color auto="1"/>
      </top>
      <bottom style="thin">
        <color theme="0" tint="-0.499984740745262"/>
      </bottom>
      <diagonal/>
    </border>
    <border>
      <left style="thin">
        <color auto="1"/>
      </left>
      <right style="thin">
        <color auto="1"/>
      </right>
      <top style="thin">
        <color auto="1"/>
      </top>
      <bottom style="thin">
        <color theme="0" tint="-0.499984740745262"/>
      </bottom>
      <diagonal/>
    </border>
    <border>
      <left style="thin">
        <color auto="1"/>
      </left>
      <right/>
      <top style="thin">
        <color auto="1"/>
      </top>
      <bottom style="thin">
        <color theme="0" tint="-0.499984740745262"/>
      </bottom>
      <diagonal/>
    </border>
    <border>
      <left style="thin">
        <color auto="1"/>
      </left>
      <right style="hair">
        <color auto="1"/>
      </right>
      <top style="thin">
        <color theme="0" tint="-0.499984740745262"/>
      </top>
      <bottom/>
      <diagonal/>
    </border>
    <border>
      <left style="thin">
        <color auto="1"/>
      </left>
      <right style="thin">
        <color auto="1"/>
      </right>
      <top style="thin">
        <color theme="0" tint="-0.499984740745262"/>
      </top>
      <bottom/>
      <diagonal/>
    </border>
    <border>
      <left style="hair">
        <color auto="1"/>
      </left>
      <right/>
      <top style="thin">
        <color auto="1"/>
      </top>
      <bottom style="thin">
        <color theme="0" tint="-0.499984740745262"/>
      </bottom>
      <diagonal/>
    </border>
    <border>
      <left style="hair">
        <color auto="1"/>
      </left>
      <right style="thin">
        <color auto="1"/>
      </right>
      <top style="thin">
        <color auto="1"/>
      </top>
      <bottom style="thin">
        <color theme="0" tint="-0.499984740745262"/>
      </bottom>
      <diagonal/>
    </border>
    <border>
      <left style="thin">
        <color auto="1"/>
      </left>
      <right style="hair">
        <color auto="1"/>
      </right>
      <top/>
      <bottom style="thin">
        <color auto="1"/>
      </bottom>
      <diagonal/>
    </border>
    <border>
      <left/>
      <right style="thin">
        <color auto="1"/>
      </right>
      <top/>
      <bottom style="thin">
        <color auto="1"/>
      </bottom>
      <diagonal/>
    </border>
    <border>
      <left style="thin">
        <color auto="1"/>
      </left>
      <right style="thin">
        <color auto="1"/>
      </right>
      <top/>
      <bottom style="thin">
        <color auto="1"/>
      </bottom>
      <diagonal/>
    </border>
    <border>
      <left style="thin">
        <color auto="1"/>
      </left>
      <right style="hair">
        <color auto="1"/>
      </right>
      <top/>
      <bottom/>
      <diagonal/>
    </border>
    <border>
      <left style="thin">
        <color auto="1"/>
      </left>
      <right style="thin">
        <color auto="1"/>
      </right>
      <top/>
      <bottom/>
      <diagonal/>
    </border>
  </borders>
  <cellStyleXfs count="20">
    <xf numFmtId="0" fontId="0" fillId="0" borderId="0"/>
    <xf numFmtId="0" fontId="7" fillId="0" borderId="0" applyNumberFormat="0" applyFill="0" applyBorder="0" applyAlignment="0" applyProtection="0"/>
    <xf numFmtId="0" fontId="11" fillId="0" borderId="0"/>
    <xf numFmtId="0" fontId="12" fillId="0" borderId="0"/>
    <xf numFmtId="0" fontId="12" fillId="0" borderId="0"/>
    <xf numFmtId="0" fontId="2" fillId="0" borderId="0"/>
    <xf numFmtId="0" fontId="2" fillId="0" borderId="0"/>
    <xf numFmtId="0" fontId="10" fillId="0" borderId="0" applyNumberFormat="0" applyFill="0" applyBorder="0" applyAlignment="0" applyProtection="0"/>
    <xf numFmtId="0" fontId="2" fillId="0" borderId="0"/>
    <xf numFmtId="0" fontId="18" fillId="0" borderId="0"/>
    <xf numFmtId="0" fontId="1" fillId="0" borderId="0"/>
    <xf numFmtId="0" fontId="18" fillId="0" borderId="0"/>
    <xf numFmtId="0" fontId="2" fillId="0" borderId="0"/>
    <xf numFmtId="0" fontId="2" fillId="0" borderId="0"/>
    <xf numFmtId="0" fontId="18" fillId="0" borderId="0"/>
    <xf numFmtId="0" fontId="11" fillId="0" borderId="0"/>
    <xf numFmtId="0" fontId="2" fillId="0" borderId="0"/>
    <xf numFmtId="0" fontId="62" fillId="0" borderId="0"/>
    <xf numFmtId="9" fontId="62" fillId="0" borderId="0" applyFont="0" applyFill="0" applyBorder="0" applyAlignment="0" applyProtection="0"/>
    <xf numFmtId="0" fontId="65" fillId="0" borderId="0" applyNumberFormat="0" applyFill="0" applyBorder="0" applyAlignment="0" applyProtection="0"/>
  </cellStyleXfs>
  <cellXfs count="427">
    <xf numFmtId="0" fontId="0" fillId="0" borderId="0" xfId="0"/>
    <xf numFmtId="0" fontId="3" fillId="0" borderId="0" xfId="0" applyFont="1"/>
    <xf numFmtId="0" fontId="14" fillId="0" borderId="0" xfId="3" applyFont="1"/>
    <xf numFmtId="0" fontId="12" fillId="0" borderId="0" xfId="3"/>
    <xf numFmtId="0" fontId="15" fillId="0" borderId="0" xfId="3" applyFont="1"/>
    <xf numFmtId="0" fontId="2" fillId="0" borderId="0" xfId="3" applyFont="1" applyAlignment="1">
      <alignment wrapText="1"/>
    </xf>
    <xf numFmtId="0" fontId="2" fillId="0" borderId="0" xfId="0" applyFont="1"/>
    <xf numFmtId="0" fontId="2" fillId="0" borderId="0" xfId="3" applyFont="1" applyAlignment="1">
      <alignment vertical="top" wrapText="1"/>
    </xf>
    <xf numFmtId="0" fontId="2" fillId="0" borderId="0" xfId="3" applyFont="1"/>
    <xf numFmtId="0" fontId="2" fillId="2" borderId="0" xfId="0" applyFont="1" applyFill="1"/>
    <xf numFmtId="0" fontId="2" fillId="2" borderId="0" xfId="0" applyFont="1" applyFill="1" applyAlignment="1">
      <alignment horizontal="center" vertical="top" wrapText="1"/>
    </xf>
    <xf numFmtId="0" fontId="2" fillId="2" borderId="0" xfId="0" applyFont="1" applyFill="1" applyAlignment="1">
      <alignment vertical="center"/>
    </xf>
    <xf numFmtId="0" fontId="3" fillId="2" borderId="0" xfId="0" applyFont="1" applyFill="1"/>
    <xf numFmtId="0" fontId="2" fillId="2" borderId="0" xfId="0" applyFont="1" applyFill="1" applyAlignment="1">
      <alignment horizontal="left"/>
    </xf>
    <xf numFmtId="0" fontId="8" fillId="2" borderId="5" xfId="0" applyFont="1" applyFill="1" applyBorder="1"/>
    <xf numFmtId="0" fontId="2" fillId="2" borderId="6" xfId="0" applyFont="1" applyFill="1" applyBorder="1"/>
    <xf numFmtId="0" fontId="2" fillId="2" borderId="7" xfId="0" applyFont="1" applyFill="1" applyBorder="1"/>
    <xf numFmtId="0" fontId="7" fillId="2" borderId="9" xfId="1" applyFill="1" applyBorder="1"/>
    <xf numFmtId="0" fontId="7" fillId="2" borderId="0" xfId="1" applyFill="1"/>
    <xf numFmtId="0" fontId="2" fillId="2" borderId="12" xfId="0" applyFont="1" applyFill="1" applyBorder="1"/>
    <xf numFmtId="0" fontId="5" fillId="2" borderId="0" xfId="0" applyFont="1" applyFill="1"/>
    <xf numFmtId="0" fontId="30" fillId="0" borderId="16" xfId="0" applyFont="1" applyBorder="1" applyAlignment="1">
      <alignment horizontal="center" vertical="center"/>
    </xf>
    <xf numFmtId="0" fontId="30" fillId="0" borderId="0" xfId="0" applyFont="1"/>
    <xf numFmtId="0" fontId="16" fillId="0" borderId="0" xfId="0" applyFont="1"/>
    <xf numFmtId="0" fontId="38" fillId="0" borderId="0" xfId="0" applyFont="1"/>
    <xf numFmtId="0" fontId="7" fillId="2" borderId="1" xfId="1" applyFill="1" applyBorder="1"/>
    <xf numFmtId="0" fontId="4" fillId="2" borderId="0" xfId="0" applyFont="1" applyFill="1" applyAlignment="1">
      <alignment horizontal="left" wrapText="1"/>
    </xf>
    <xf numFmtId="0" fontId="2" fillId="2" borderId="0" xfId="0" applyFont="1" applyFill="1" applyAlignment="1">
      <alignment horizontal="left" wrapText="1"/>
    </xf>
    <xf numFmtId="0" fontId="2" fillId="2" borderId="0" xfId="0" applyFont="1" applyFill="1" applyAlignment="1">
      <alignment vertical="center" wrapText="1"/>
    </xf>
    <xf numFmtId="0" fontId="39" fillId="5" borderId="17" xfId="1" applyFont="1" applyFill="1" applyBorder="1" applyAlignment="1">
      <alignment vertical="center"/>
    </xf>
    <xf numFmtId="0" fontId="10" fillId="5" borderId="18" xfId="1" applyFont="1" applyFill="1" applyBorder="1" applyAlignment="1">
      <alignment vertical="center"/>
    </xf>
    <xf numFmtId="0" fontId="10" fillId="5" borderId="19" xfId="1" applyFont="1" applyFill="1" applyBorder="1" applyAlignment="1">
      <alignment vertical="center"/>
    </xf>
    <xf numFmtId="0" fontId="40" fillId="5" borderId="17" xfId="1" applyFont="1" applyFill="1" applyBorder="1" applyAlignment="1">
      <alignment vertical="center"/>
    </xf>
    <xf numFmtId="0" fontId="21" fillId="2" borderId="19" xfId="0" applyFont="1" applyFill="1" applyBorder="1"/>
    <xf numFmtId="0" fontId="20" fillId="2" borderId="0" xfId="0" applyFont="1" applyFill="1" applyAlignment="1">
      <alignment horizontal="right"/>
    </xf>
    <xf numFmtId="0" fontId="44" fillId="0" borderId="0" xfId="2" applyFont="1"/>
    <xf numFmtId="0" fontId="1" fillId="0" borderId="0" xfId="2" applyFont="1"/>
    <xf numFmtId="0" fontId="11" fillId="0" borderId="0" xfId="2"/>
    <xf numFmtId="166" fontId="2" fillId="0" borderId="0" xfId="0" applyNumberFormat="1" applyFont="1" applyAlignment="1">
      <alignment wrapText="1"/>
    </xf>
    <xf numFmtId="49" fontId="20" fillId="0" borderId="0" xfId="0" applyNumberFormat="1" applyFont="1" applyAlignment="1">
      <alignment horizontal="right" wrapText="1"/>
    </xf>
    <xf numFmtId="0" fontId="20" fillId="0" borderId="0" xfId="0" applyFont="1" applyAlignment="1">
      <alignment horizontal="left" vertical="top" wrapText="1"/>
    </xf>
    <xf numFmtId="0" fontId="54" fillId="0" borderId="0" xfId="2" applyFont="1"/>
    <xf numFmtId="0" fontId="54" fillId="0" borderId="1" xfId="2" applyFont="1" applyBorder="1" applyAlignment="1">
      <alignment horizontal="center" vertical="center"/>
    </xf>
    <xf numFmtId="0" fontId="0" fillId="6" borderId="0" xfId="0" applyFill="1"/>
    <xf numFmtId="0" fontId="50" fillId="2" borderId="0" xfId="2" applyFont="1" applyFill="1" applyAlignment="1">
      <alignment horizontal="left"/>
    </xf>
    <xf numFmtId="0" fontId="53" fillId="0" borderId="0" xfId="2" applyFont="1" applyAlignment="1">
      <alignment horizontal="left" vertical="center" wrapText="1"/>
    </xf>
    <xf numFmtId="0" fontId="47" fillId="4" borderId="29" xfId="2" applyFont="1" applyFill="1" applyBorder="1" applyAlignment="1">
      <alignment horizontal="center" vertical="center" wrapText="1"/>
    </xf>
    <xf numFmtId="0" fontId="47" fillId="4" borderId="48" xfId="2" applyFont="1" applyFill="1" applyBorder="1" applyAlignment="1">
      <alignment horizontal="center" vertical="center" wrapText="1"/>
    </xf>
    <xf numFmtId="0" fontId="1" fillId="0" borderId="6" xfId="2" applyFont="1" applyBorder="1"/>
    <xf numFmtId="0" fontId="46" fillId="0" borderId="0" xfId="0" applyFont="1" applyAlignment="1">
      <alignment vertical="center"/>
    </xf>
    <xf numFmtId="0" fontId="46" fillId="2" borderId="0" xfId="0" applyFont="1" applyFill="1" applyAlignment="1">
      <alignment horizontal="left" vertical="center"/>
    </xf>
    <xf numFmtId="0" fontId="46" fillId="2" borderId="0" xfId="0" applyFont="1" applyFill="1" applyAlignment="1">
      <alignment vertical="center"/>
    </xf>
    <xf numFmtId="167" fontId="2" fillId="0" borderId="0" xfId="0" applyNumberFormat="1" applyFont="1" applyAlignment="1">
      <alignment horizontal="center" vertical="center"/>
    </xf>
    <xf numFmtId="0" fontId="45" fillId="2" borderId="1" xfId="0" applyFont="1" applyFill="1" applyBorder="1" applyAlignment="1">
      <alignment horizontal="center" vertical="center"/>
    </xf>
    <xf numFmtId="0" fontId="57" fillId="0" borderId="41" xfId="0" applyFont="1" applyBorder="1" applyAlignment="1">
      <alignment horizontal="center" vertical="center"/>
    </xf>
    <xf numFmtId="0" fontId="57" fillId="0" borderId="47" xfId="0" applyFont="1" applyBorder="1" applyAlignment="1">
      <alignment horizontal="center" vertical="center"/>
    </xf>
    <xf numFmtId="0" fontId="50" fillId="0" borderId="0" xfId="0" applyFont="1" applyAlignment="1">
      <alignment vertical="top"/>
    </xf>
    <xf numFmtId="0" fontId="57" fillId="0" borderId="43" xfId="0" applyFont="1" applyBorder="1" applyAlignment="1">
      <alignment horizontal="center" vertical="center"/>
    </xf>
    <xf numFmtId="0" fontId="11" fillId="0" borderId="0" xfId="2" applyAlignment="1">
      <alignment horizontal="left"/>
    </xf>
    <xf numFmtId="0" fontId="54" fillId="0" borderId="0" xfId="2" applyFont="1" applyAlignment="1">
      <alignment horizontal="left"/>
    </xf>
    <xf numFmtId="0" fontId="60" fillId="0" borderId="0" xfId="2" applyFont="1"/>
    <xf numFmtId="0" fontId="20" fillId="2" borderId="49" xfId="0" applyFont="1" applyFill="1" applyBorder="1" applyAlignment="1">
      <alignment horizontal="center" vertical="top" wrapText="1"/>
    </xf>
    <xf numFmtId="49" fontId="20" fillId="2" borderId="1" xfId="0" applyNumberFormat="1" applyFont="1" applyFill="1" applyBorder="1" applyAlignment="1">
      <alignment horizontal="left" vertical="top" wrapText="1"/>
    </xf>
    <xf numFmtId="1" fontId="20" fillId="2" borderId="1" xfId="0" applyNumberFormat="1" applyFont="1" applyFill="1" applyBorder="1" applyAlignment="1">
      <alignment horizontal="center" vertical="top" wrapText="1"/>
    </xf>
    <xf numFmtId="165" fontId="20" fillId="2" borderId="34" xfId="0" applyNumberFormat="1" applyFont="1" applyFill="1" applyBorder="1" applyAlignment="1">
      <alignment horizontal="center" vertical="center" wrapText="1"/>
    </xf>
    <xf numFmtId="0" fontId="20" fillId="2" borderId="41" xfId="0" applyFont="1" applyFill="1" applyBorder="1" applyAlignment="1">
      <alignment horizontal="center" vertical="top" wrapText="1"/>
    </xf>
    <xf numFmtId="1" fontId="61" fillId="4" borderId="1" xfId="0" applyNumberFormat="1" applyFont="1" applyFill="1" applyBorder="1" applyAlignment="1">
      <alignment horizontal="center" vertical="top" wrapText="1"/>
    </xf>
    <xf numFmtId="0" fontId="53" fillId="0" borderId="8" xfId="2" applyFont="1" applyBorder="1" applyAlignment="1">
      <alignment vertical="center" wrapText="1"/>
    </xf>
    <xf numFmtId="0" fontId="53" fillId="0" borderId="0" xfId="2" applyFont="1" applyAlignment="1">
      <alignment vertical="center" wrapText="1"/>
    </xf>
    <xf numFmtId="168" fontId="2" fillId="7" borderId="13" xfId="0" applyNumberFormat="1" applyFont="1" applyFill="1" applyBorder="1" applyAlignment="1">
      <alignment horizontal="center" vertical="center"/>
    </xf>
    <xf numFmtId="168" fontId="2" fillId="0" borderId="46" xfId="0" applyNumberFormat="1" applyFont="1" applyBorder="1" applyAlignment="1">
      <alignment horizontal="center" vertical="center"/>
    </xf>
    <xf numFmtId="168" fontId="2" fillId="2" borderId="13" xfId="0" applyNumberFormat="1" applyFont="1" applyFill="1" applyBorder="1" applyAlignment="1">
      <alignment horizontal="center" vertical="center"/>
    </xf>
    <xf numFmtId="0" fontId="62" fillId="0" borderId="0" xfId="17" applyAlignment="1">
      <alignment vertical="center"/>
    </xf>
    <xf numFmtId="0" fontId="62" fillId="0" borderId="0" xfId="17" applyAlignment="1" applyProtection="1">
      <alignment vertical="center"/>
      <protection hidden="1"/>
    </xf>
    <xf numFmtId="0" fontId="62" fillId="0" borderId="0" xfId="17" applyAlignment="1">
      <alignment vertical="center" wrapText="1"/>
    </xf>
    <xf numFmtId="0" fontId="62" fillId="0" borderId="0" xfId="17" applyAlignment="1">
      <alignment horizontal="left" vertical="center" wrapText="1"/>
    </xf>
    <xf numFmtId="49" fontId="62" fillId="0" borderId="0" xfId="17" applyNumberFormat="1" applyAlignment="1">
      <alignment horizontal="center" vertical="center"/>
    </xf>
    <xf numFmtId="0" fontId="62" fillId="0" borderId="0" xfId="17"/>
    <xf numFmtId="0" fontId="63" fillId="0" borderId="0" xfId="17" applyFont="1" applyAlignment="1">
      <alignment vertical="center" wrapText="1"/>
    </xf>
    <xf numFmtId="169" fontId="37" fillId="0" borderId="4" xfId="17" applyNumberFormat="1" applyFont="1" applyBorder="1" applyAlignment="1">
      <alignment horizontal="right" vertical="center"/>
    </xf>
    <xf numFmtId="169" fontId="22" fillId="0" borderId="50" xfId="17" applyNumberFormat="1" applyFont="1" applyBorder="1" applyAlignment="1">
      <alignment horizontal="right" vertical="center"/>
    </xf>
    <xf numFmtId="169" fontId="37" fillId="0" borderId="38" xfId="17" applyNumberFormat="1" applyFont="1" applyBorder="1" applyAlignment="1">
      <alignment horizontal="right" vertical="center"/>
    </xf>
    <xf numFmtId="1" fontId="22" fillId="0" borderId="1" xfId="17" applyNumberFormat="1" applyFont="1" applyBorder="1" applyAlignment="1">
      <alignment horizontal="right" vertical="center"/>
    </xf>
    <xf numFmtId="169" fontId="37" fillId="0" borderId="4" xfId="18" applyNumberFormat="1" applyFont="1" applyBorder="1" applyAlignment="1" applyProtection="1">
      <alignment horizontal="right" vertical="center"/>
    </xf>
    <xf numFmtId="169" fontId="37" fillId="0" borderId="50" xfId="17" applyNumberFormat="1" applyFont="1" applyBorder="1" applyAlignment="1">
      <alignment horizontal="right" vertical="center"/>
    </xf>
    <xf numFmtId="169" fontId="37" fillId="0" borderId="38" xfId="18" applyNumberFormat="1" applyFont="1" applyBorder="1" applyAlignment="1" applyProtection="1">
      <alignment horizontal="right" vertical="center"/>
    </xf>
    <xf numFmtId="1" fontId="37" fillId="0" borderId="1" xfId="17" applyNumberFormat="1" applyFont="1" applyBorder="1" applyAlignment="1">
      <alignment horizontal="right" vertical="center"/>
    </xf>
    <xf numFmtId="169" fontId="37" fillId="0" borderId="4" xfId="18" applyNumberFormat="1" applyFont="1" applyFill="1" applyBorder="1" applyAlignment="1" applyProtection="1">
      <alignment horizontal="right" vertical="center"/>
    </xf>
    <xf numFmtId="169" fontId="37" fillId="9" borderId="50" xfId="17" applyNumberFormat="1" applyFont="1" applyFill="1" applyBorder="1" applyAlignment="1">
      <alignment horizontal="right" vertical="center"/>
    </xf>
    <xf numFmtId="169" fontId="37" fillId="0" borderId="38" xfId="18" applyNumberFormat="1" applyFont="1" applyFill="1" applyBorder="1" applyAlignment="1" applyProtection="1">
      <alignment horizontal="right" vertical="center"/>
    </xf>
    <xf numFmtId="9" fontId="37" fillId="0" borderId="1" xfId="18" applyFont="1" applyFill="1" applyBorder="1" applyAlignment="1" applyProtection="1">
      <alignment horizontal="right" vertical="center"/>
    </xf>
    <xf numFmtId="169" fontId="63" fillId="0" borderId="4" xfId="18" applyNumberFormat="1" applyFont="1" applyBorder="1" applyAlignment="1" applyProtection="1">
      <alignment horizontal="right" vertical="center"/>
    </xf>
    <xf numFmtId="169" fontId="62" fillId="9" borderId="50" xfId="17" applyNumberFormat="1" applyFill="1" applyBorder="1" applyAlignment="1">
      <alignment horizontal="right" vertical="center"/>
    </xf>
    <xf numFmtId="169" fontId="63" fillId="0" borderId="38" xfId="18" applyNumberFormat="1" applyFont="1" applyBorder="1" applyAlignment="1" applyProtection="1">
      <alignment horizontal="right" vertical="center"/>
    </xf>
    <xf numFmtId="9" fontId="63" fillId="0" borderId="1" xfId="18" applyFont="1" applyBorder="1" applyAlignment="1" applyProtection="1">
      <alignment horizontal="right" vertical="center"/>
    </xf>
    <xf numFmtId="169" fontId="63" fillId="0" borderId="4" xfId="17" applyNumberFormat="1" applyFont="1" applyBorder="1" applyAlignment="1">
      <alignment horizontal="right" vertical="center"/>
    </xf>
    <xf numFmtId="169" fontId="63" fillId="9" borderId="50" xfId="17" applyNumberFormat="1" applyFont="1" applyFill="1" applyBorder="1" applyAlignment="1">
      <alignment horizontal="right" vertical="center"/>
    </xf>
    <xf numFmtId="169" fontId="63" fillId="0" borderId="38" xfId="17" applyNumberFormat="1" applyFont="1" applyBorder="1" applyAlignment="1">
      <alignment horizontal="right" vertical="center"/>
    </xf>
    <xf numFmtId="9" fontId="63" fillId="10" borderId="1" xfId="18" applyFont="1" applyFill="1" applyBorder="1" applyAlignment="1" applyProtection="1">
      <alignment horizontal="right" vertical="center"/>
    </xf>
    <xf numFmtId="169" fontId="62" fillId="0" borderId="51" xfId="17" applyNumberFormat="1" applyBorder="1" applyAlignment="1">
      <alignment horizontal="right" vertical="center"/>
    </xf>
    <xf numFmtId="169" fontId="62" fillId="8" borderId="52" xfId="17" applyNumberFormat="1" applyFill="1" applyBorder="1" applyAlignment="1" applyProtection="1">
      <alignment horizontal="right" vertical="center"/>
      <protection locked="0"/>
    </xf>
    <xf numFmtId="169" fontId="62" fillId="0" borderId="53" xfId="17" applyNumberFormat="1" applyBorder="1" applyAlignment="1">
      <alignment horizontal="right" vertical="center"/>
    </xf>
    <xf numFmtId="9" fontId="62" fillId="11" borderId="54" xfId="18" applyFont="1" applyFill="1" applyBorder="1" applyAlignment="1" applyProtection="1">
      <alignment horizontal="right" vertical="center"/>
      <protection locked="0"/>
    </xf>
    <xf numFmtId="49" fontId="62" fillId="0" borderId="57" xfId="17" quotePrefix="1" applyNumberFormat="1" applyBorder="1" applyAlignment="1">
      <alignment horizontal="center" vertical="center"/>
    </xf>
    <xf numFmtId="169" fontId="62" fillId="0" borderId="58" xfId="17" applyNumberFormat="1" applyBorder="1" applyAlignment="1">
      <alignment horizontal="right" vertical="center"/>
    </xf>
    <xf numFmtId="169" fontId="62" fillId="0" borderId="57" xfId="17" applyNumberFormat="1" applyBorder="1" applyAlignment="1">
      <alignment horizontal="right" vertical="center"/>
    </xf>
    <xf numFmtId="49" fontId="62" fillId="0" borderId="57" xfId="17" applyNumberFormat="1" applyBorder="1" applyAlignment="1">
      <alignment horizontal="center" vertical="center"/>
    </xf>
    <xf numFmtId="169" fontId="62" fillId="0" borderId="60" xfId="17" applyNumberFormat="1" applyBorder="1" applyAlignment="1">
      <alignment horizontal="right" vertical="center"/>
    </xf>
    <xf numFmtId="169" fontId="62" fillId="0" borderId="61" xfId="17" applyNumberFormat="1" applyBorder="1" applyAlignment="1">
      <alignment horizontal="right" vertical="center"/>
    </xf>
    <xf numFmtId="169" fontId="62" fillId="0" borderId="62" xfId="17" applyNumberFormat="1" applyBorder="1" applyAlignment="1">
      <alignment horizontal="right" vertical="center"/>
    </xf>
    <xf numFmtId="1" fontId="62" fillId="0" borderId="63" xfId="17" applyNumberFormat="1" applyBorder="1" applyAlignment="1">
      <alignment horizontal="right" vertical="center"/>
    </xf>
    <xf numFmtId="49" fontId="63" fillId="0" borderId="62" xfId="17" quotePrefix="1" applyNumberFormat="1" applyFont="1" applyBorder="1" applyAlignment="1">
      <alignment horizontal="center" vertical="center"/>
    </xf>
    <xf numFmtId="9" fontId="0" fillId="11" borderId="54" xfId="18" applyFont="1" applyFill="1" applyBorder="1" applyAlignment="1" applyProtection="1">
      <alignment horizontal="right" vertical="center"/>
      <protection locked="0"/>
    </xf>
    <xf numFmtId="0" fontId="63" fillId="0" borderId="0" xfId="17" applyFont="1" applyAlignment="1">
      <alignment vertical="center"/>
    </xf>
    <xf numFmtId="49" fontId="37" fillId="12" borderId="38" xfId="17" quotePrefix="1" applyNumberFormat="1" applyFont="1" applyFill="1" applyBorder="1" applyAlignment="1">
      <alignment horizontal="center" vertical="center"/>
    </xf>
    <xf numFmtId="169" fontId="62" fillId="8" borderId="50" xfId="17" applyNumberFormat="1" applyFill="1" applyBorder="1" applyAlignment="1" applyProtection="1">
      <alignment horizontal="right" vertical="center"/>
      <protection locked="0"/>
    </xf>
    <xf numFmtId="9" fontId="63" fillId="11" borderId="1" xfId="18" applyFont="1" applyFill="1" applyBorder="1" applyAlignment="1" applyProtection="1">
      <alignment horizontal="right" vertical="center"/>
      <protection locked="0"/>
    </xf>
    <xf numFmtId="49" fontId="63" fillId="0" borderId="38" xfId="17" quotePrefix="1" applyNumberFormat="1" applyFont="1" applyBorder="1" applyAlignment="1">
      <alignment horizontal="center" vertical="center"/>
    </xf>
    <xf numFmtId="169" fontId="63" fillId="2" borderId="61" xfId="17" applyNumberFormat="1" applyFont="1" applyFill="1" applyBorder="1" applyAlignment="1">
      <alignment horizontal="right" vertical="center"/>
    </xf>
    <xf numFmtId="1" fontId="63" fillId="2" borderId="63" xfId="18" applyNumberFormat="1" applyFont="1" applyFill="1" applyBorder="1" applyAlignment="1" applyProtection="1">
      <alignment horizontal="right" vertical="center"/>
    </xf>
    <xf numFmtId="169" fontId="62" fillId="8" borderId="65" xfId="17" applyNumberFormat="1" applyFill="1" applyBorder="1" applyAlignment="1" applyProtection="1">
      <alignment horizontal="right" vertical="center"/>
      <protection locked="0"/>
    </xf>
    <xf numFmtId="9" fontId="62" fillId="11" borderId="66" xfId="18" applyFont="1" applyFill="1" applyBorder="1" applyAlignment="1" applyProtection="1">
      <alignment horizontal="right" vertical="center"/>
      <protection locked="0"/>
    </xf>
    <xf numFmtId="49" fontId="62" fillId="0" borderId="53" xfId="17" quotePrefix="1" applyNumberFormat="1" applyBorder="1" applyAlignment="1">
      <alignment horizontal="center" vertical="center"/>
    </xf>
    <xf numFmtId="169" fontId="62" fillId="0" borderId="67" xfId="17" applyNumberFormat="1" applyBorder="1" applyAlignment="1">
      <alignment horizontal="right" vertical="center"/>
    </xf>
    <xf numFmtId="169" fontId="62" fillId="2" borderId="61" xfId="17" applyNumberFormat="1" applyFill="1" applyBorder="1" applyAlignment="1">
      <alignment horizontal="right" vertical="center"/>
    </xf>
    <xf numFmtId="169" fontId="62" fillId="0" borderId="68" xfId="17" applyNumberFormat="1" applyBorder="1" applyAlignment="1">
      <alignment horizontal="right" vertical="center"/>
    </xf>
    <xf numFmtId="49" fontId="62" fillId="0" borderId="37" xfId="17" applyNumberFormat="1" applyBorder="1" applyAlignment="1">
      <alignment horizontal="center" vertical="center"/>
    </xf>
    <xf numFmtId="49" fontId="64" fillId="0" borderId="69" xfId="17" applyNumberFormat="1" applyFont="1" applyBorder="1" applyAlignment="1">
      <alignment horizontal="center" vertical="center"/>
    </xf>
    <xf numFmtId="49" fontId="62" fillId="0" borderId="70" xfId="17" applyNumberFormat="1" applyBorder="1" applyAlignment="1">
      <alignment horizontal="center" vertical="center"/>
    </xf>
    <xf numFmtId="49" fontId="62" fillId="0" borderId="71" xfId="17" applyNumberFormat="1" applyBorder="1" applyAlignment="1">
      <alignment horizontal="center" vertical="center"/>
    </xf>
    <xf numFmtId="49" fontId="62" fillId="0" borderId="72" xfId="17" applyNumberFormat="1" applyBorder="1" applyAlignment="1">
      <alignment horizontal="center" vertical="center"/>
    </xf>
    <xf numFmtId="49" fontId="62" fillId="0" borderId="2" xfId="17" applyNumberFormat="1" applyBorder="1" applyAlignment="1">
      <alignment horizontal="center" vertical="center"/>
    </xf>
    <xf numFmtId="49" fontId="62" fillId="0" borderId="73" xfId="17" applyNumberFormat="1" applyBorder="1" applyAlignment="1">
      <alignment horizontal="center" vertical="center"/>
    </xf>
    <xf numFmtId="49" fontId="62" fillId="0" borderId="73" xfId="17" quotePrefix="1" applyNumberFormat="1" applyBorder="1" applyAlignment="1">
      <alignment horizontal="center" vertical="center"/>
    </xf>
    <xf numFmtId="0" fontId="62" fillId="0" borderId="0" xfId="17" applyAlignment="1">
      <alignment horizontal="center" vertical="center"/>
    </xf>
    <xf numFmtId="0" fontId="66" fillId="0" borderId="0" xfId="19" applyFont="1" applyBorder="1" applyAlignment="1">
      <alignment vertical="top" wrapText="1"/>
    </xf>
    <xf numFmtId="0" fontId="66" fillId="0" borderId="0" xfId="19" applyFont="1" applyBorder="1" applyAlignment="1" applyProtection="1">
      <alignment vertical="top" wrapText="1"/>
    </xf>
    <xf numFmtId="0" fontId="62" fillId="0" borderId="35" xfId="17" applyBorder="1" applyAlignment="1">
      <alignment horizontal="center" vertical="center"/>
    </xf>
    <xf numFmtId="0" fontId="62" fillId="0" borderId="35" xfId="17" applyBorder="1" applyAlignment="1">
      <alignment vertical="center" wrapText="1"/>
    </xf>
    <xf numFmtId="49" fontId="62" fillId="0" borderId="35" xfId="17" applyNumberFormat="1" applyBorder="1" applyAlignment="1">
      <alignment horizontal="center" vertical="center"/>
    </xf>
    <xf numFmtId="49" fontId="63" fillId="0" borderId="37" xfId="17" applyNumberFormat="1" applyFont="1" applyBorder="1" applyAlignment="1">
      <alignment vertical="center"/>
    </xf>
    <xf numFmtId="0" fontId="62" fillId="0" borderId="37" xfId="17" applyBorder="1" applyAlignment="1">
      <alignment vertical="center" wrapText="1"/>
    </xf>
    <xf numFmtId="0" fontId="62" fillId="0" borderId="0" xfId="17" applyAlignment="1">
      <alignment horizontal="left" vertical="top"/>
    </xf>
    <xf numFmtId="0" fontId="62" fillId="0" borderId="35" xfId="17" applyBorder="1" applyAlignment="1">
      <alignment horizontal="left" vertical="top"/>
    </xf>
    <xf numFmtId="0" fontId="62" fillId="0" borderId="35" xfId="17" applyBorder="1" applyAlignment="1">
      <alignment vertical="center"/>
    </xf>
    <xf numFmtId="0" fontId="67" fillId="0" borderId="0" xfId="17" applyFont="1" applyAlignment="1">
      <alignment vertical="center" wrapText="1"/>
    </xf>
    <xf numFmtId="0" fontId="67" fillId="0" borderId="0" xfId="17" applyFont="1" applyAlignment="1">
      <alignment vertical="center"/>
    </xf>
    <xf numFmtId="0" fontId="69" fillId="0" borderId="37" xfId="17" applyFont="1" applyBorder="1" applyAlignment="1">
      <alignment vertical="center"/>
    </xf>
    <xf numFmtId="49" fontId="29" fillId="2" borderId="1" xfId="0" applyNumberFormat="1" applyFont="1" applyFill="1" applyBorder="1" applyAlignment="1">
      <alignment horizontal="center"/>
    </xf>
    <xf numFmtId="20" fontId="5" fillId="2" borderId="20" xfId="0" applyNumberFormat="1" applyFont="1" applyFill="1" applyBorder="1" applyAlignment="1">
      <alignment horizontal="center"/>
    </xf>
    <xf numFmtId="0" fontId="2" fillId="2" borderId="11" xfId="0" applyFont="1" applyFill="1" applyBorder="1"/>
    <xf numFmtId="164" fontId="17" fillId="2" borderId="20" xfId="0" applyNumberFormat="1" applyFont="1" applyFill="1" applyBorder="1"/>
    <xf numFmtId="0" fontId="2" fillId="2" borderId="11" xfId="0" applyFont="1" applyFill="1" applyBorder="1" applyAlignment="1">
      <alignment horizontal="center"/>
    </xf>
    <xf numFmtId="164" fontId="17" fillId="2" borderId="22" xfId="0" applyNumberFormat="1" applyFont="1" applyFill="1" applyBorder="1" applyAlignment="1">
      <alignment horizontal="right"/>
    </xf>
    <xf numFmtId="164" fontId="17" fillId="2" borderId="22" xfId="0" applyNumberFormat="1" applyFont="1" applyFill="1" applyBorder="1"/>
    <xf numFmtId="0" fontId="23" fillId="2" borderId="0" xfId="0" applyFont="1" applyFill="1" applyAlignment="1">
      <alignment horizontal="left" vertical="center" wrapText="1"/>
    </xf>
    <xf numFmtId="0" fontId="9" fillId="0" borderId="0" xfId="0" applyFont="1" applyAlignment="1">
      <alignment horizontal="left" vertical="center" wrapText="1"/>
    </xf>
    <xf numFmtId="0" fontId="2" fillId="2" borderId="8" xfId="0" applyFont="1" applyFill="1" applyBorder="1" applyAlignment="1">
      <alignment horizontal="left"/>
    </xf>
    <xf numFmtId="0" fontId="2" fillId="2" borderId="0" xfId="0" applyFont="1" applyFill="1" applyAlignment="1">
      <alignment horizontal="left"/>
    </xf>
    <xf numFmtId="0" fontId="2" fillId="2" borderId="2" xfId="0" applyFont="1" applyFill="1" applyBorder="1" applyAlignment="1">
      <alignment horizontal="left"/>
    </xf>
    <xf numFmtId="0" fontId="2" fillId="2" borderId="3" xfId="0" applyFont="1" applyFill="1" applyBorder="1" applyAlignment="1">
      <alignment horizontal="left"/>
    </xf>
    <xf numFmtId="0" fontId="2" fillId="2" borderId="9" xfId="0" applyFont="1" applyFill="1" applyBorder="1" applyAlignment="1">
      <alignment horizontal="left"/>
    </xf>
    <xf numFmtId="0" fontId="2" fillId="2" borderId="17" xfId="0" applyFont="1" applyFill="1" applyBorder="1" applyAlignment="1">
      <alignment horizontal="left"/>
    </xf>
    <xf numFmtId="0" fontId="2" fillId="2" borderId="18" xfId="0" applyFont="1" applyFill="1" applyBorder="1" applyAlignment="1">
      <alignment horizontal="left"/>
    </xf>
    <xf numFmtId="0" fontId="2" fillId="2" borderId="19" xfId="0" applyFont="1" applyFill="1" applyBorder="1" applyAlignment="1">
      <alignment horizontal="left"/>
    </xf>
    <xf numFmtId="0" fontId="4" fillId="2" borderId="5" xfId="0" applyFont="1" applyFill="1" applyBorder="1" applyAlignment="1">
      <alignment horizontal="center" vertical="top" wrapText="1"/>
    </xf>
    <xf numFmtId="0" fontId="2" fillId="2" borderId="6" xfId="0" applyFont="1" applyFill="1" applyBorder="1" applyAlignment="1">
      <alignment horizontal="center" vertical="top" wrapText="1"/>
    </xf>
    <xf numFmtId="0" fontId="2" fillId="2" borderId="7" xfId="0" applyFont="1" applyFill="1" applyBorder="1" applyAlignment="1">
      <alignment horizontal="center" vertical="top" wrapText="1"/>
    </xf>
    <xf numFmtId="0" fontId="4" fillId="2" borderId="8" xfId="0" applyFont="1" applyFill="1" applyBorder="1" applyAlignment="1">
      <alignment horizontal="left" vertical="top" wrapText="1"/>
    </xf>
    <xf numFmtId="0" fontId="0" fillId="2" borderId="0" xfId="0" applyFill="1" applyAlignment="1">
      <alignment horizontal="left" vertical="top" wrapText="1"/>
    </xf>
    <xf numFmtId="0" fontId="2" fillId="2" borderId="0" xfId="0" applyFont="1" applyFill="1" applyAlignment="1">
      <alignment horizontal="left" vertical="top" wrapText="1"/>
    </xf>
    <xf numFmtId="0" fontId="0" fillId="2" borderId="9" xfId="0" applyFill="1" applyBorder="1" applyAlignment="1">
      <alignment horizontal="left" vertical="top" wrapText="1"/>
    </xf>
    <xf numFmtId="0" fontId="25" fillId="2" borderId="10" xfId="0" applyFont="1" applyFill="1" applyBorder="1" applyAlignment="1">
      <alignment horizontal="center" vertical="top" wrapText="1"/>
    </xf>
    <xf numFmtId="0" fontId="0" fillId="2" borderId="11" xfId="0" applyFill="1" applyBorder="1" applyAlignment="1">
      <alignment horizontal="center" vertical="top" wrapText="1"/>
    </xf>
    <xf numFmtId="0" fontId="0" fillId="2" borderId="12" xfId="0" applyFill="1" applyBorder="1" applyAlignment="1">
      <alignment horizontal="center" vertical="top" wrapText="1"/>
    </xf>
    <xf numFmtId="0" fontId="4" fillId="2" borderId="17" xfId="0" applyFont="1" applyFill="1" applyBorder="1" applyAlignment="1">
      <alignment horizontal="left"/>
    </xf>
    <xf numFmtId="0" fontId="4" fillId="2" borderId="19" xfId="0" applyFont="1" applyFill="1" applyBorder="1" applyAlignment="1">
      <alignment horizontal="left"/>
    </xf>
    <xf numFmtId="0" fontId="5" fillId="0" borderId="17" xfId="0" applyFont="1" applyBorder="1" applyAlignment="1">
      <alignment horizontal="left"/>
    </xf>
    <xf numFmtId="0" fontId="0" fillId="0" borderId="18" xfId="0" applyBorder="1"/>
    <xf numFmtId="0" fontId="0" fillId="0" borderId="19" xfId="0" applyBorder="1"/>
    <xf numFmtId="0" fontId="2" fillId="2" borderId="17" xfId="0" applyFont="1" applyFill="1" applyBorder="1" applyAlignment="1">
      <alignment vertical="center"/>
    </xf>
    <xf numFmtId="0" fontId="0" fillId="0" borderId="19" xfId="0" applyBorder="1" applyAlignment="1">
      <alignment vertical="center"/>
    </xf>
    <xf numFmtId="0" fontId="17" fillId="2" borderId="18" xfId="0" applyFont="1" applyFill="1" applyBorder="1" applyAlignment="1">
      <alignment vertical="center"/>
    </xf>
    <xf numFmtId="0" fontId="0" fillId="2" borderId="18" xfId="0" applyFill="1" applyBorder="1" applyAlignment="1">
      <alignment vertical="center"/>
    </xf>
    <xf numFmtId="0" fontId="0" fillId="2" borderId="19" xfId="0" applyFill="1" applyBorder="1" applyAlignment="1">
      <alignment vertical="center"/>
    </xf>
    <xf numFmtId="0" fontId="2" fillId="0" borderId="17" xfId="0" applyFont="1" applyBorder="1" applyAlignment="1">
      <alignment horizontal="left" vertical="top" wrapText="1"/>
    </xf>
    <xf numFmtId="0" fontId="2" fillId="0" borderId="18" xfId="0" applyFont="1" applyBorder="1" applyAlignment="1">
      <alignment horizontal="left" vertical="top" wrapText="1"/>
    </xf>
    <xf numFmtId="0" fontId="2" fillId="0" borderId="19" xfId="0" applyFont="1" applyBorder="1" applyAlignment="1">
      <alignment horizontal="left" vertical="top" wrapText="1"/>
    </xf>
    <xf numFmtId="0" fontId="2" fillId="2" borderId="8" xfId="0" applyFont="1" applyFill="1" applyBorder="1" applyAlignment="1">
      <alignment horizontal="left" vertical="top"/>
    </xf>
    <xf numFmtId="0" fontId="2" fillId="2" borderId="0" xfId="0" applyFont="1" applyFill="1" applyAlignment="1">
      <alignment horizontal="left" vertical="top"/>
    </xf>
    <xf numFmtId="0" fontId="2" fillId="2" borderId="9" xfId="0" applyFont="1" applyFill="1" applyBorder="1" applyAlignment="1">
      <alignment horizontal="left" vertical="top"/>
    </xf>
    <xf numFmtId="0" fontId="13" fillId="2" borderId="0" xfId="0" applyFont="1" applyFill="1" applyAlignment="1">
      <alignment horizontal="left" wrapText="1"/>
    </xf>
    <xf numFmtId="0" fontId="2" fillId="0" borderId="23" xfId="0" applyFont="1" applyBorder="1" applyAlignment="1">
      <alignment horizontal="left" vertical="center" wrapText="1"/>
    </xf>
    <xf numFmtId="0" fontId="2" fillId="0" borderId="24" xfId="0" applyFont="1" applyBorder="1" applyAlignment="1">
      <alignment horizontal="left" vertical="center"/>
    </xf>
    <xf numFmtId="0" fontId="2" fillId="0" borderId="25" xfId="0" applyFont="1" applyBorder="1" applyAlignment="1">
      <alignment horizontal="left" vertical="center"/>
    </xf>
    <xf numFmtId="0" fontId="2" fillId="0" borderId="14" xfId="0" applyFont="1" applyBorder="1" applyAlignment="1">
      <alignment horizontal="left" vertical="center"/>
    </xf>
    <xf numFmtId="0" fontId="2" fillId="0" borderId="15" xfId="0" applyFont="1" applyBorder="1" applyAlignment="1">
      <alignment horizontal="left" vertical="center"/>
    </xf>
    <xf numFmtId="0" fontId="2" fillId="0" borderId="28" xfId="0" applyFont="1" applyBorder="1" applyAlignment="1">
      <alignment horizontal="left" vertical="center"/>
    </xf>
    <xf numFmtId="0" fontId="2" fillId="0" borderId="5" xfId="0" applyFont="1" applyBorder="1" applyAlignment="1">
      <alignment horizontal="left" vertical="center" wrapText="1"/>
    </xf>
    <xf numFmtId="0" fontId="2" fillId="0" borderId="6" xfId="0" applyFont="1" applyBorder="1" applyAlignment="1">
      <alignment horizontal="left" vertical="center" wrapText="1"/>
    </xf>
    <xf numFmtId="0" fontId="2" fillId="0" borderId="7" xfId="0" applyFont="1" applyBorder="1" applyAlignment="1">
      <alignment horizontal="left" vertical="center" wrapText="1"/>
    </xf>
    <xf numFmtId="0" fontId="2" fillId="0" borderId="10" xfId="0" applyFont="1" applyBorder="1" applyAlignment="1">
      <alignment horizontal="left" vertical="center" wrapText="1"/>
    </xf>
    <xf numFmtId="0" fontId="2" fillId="0" borderId="11" xfId="0" applyFont="1" applyBorder="1" applyAlignment="1">
      <alignment horizontal="left" vertical="center" wrapText="1"/>
    </xf>
    <xf numFmtId="0" fontId="2" fillId="0" borderId="12" xfId="0" applyFont="1" applyBorder="1" applyAlignment="1">
      <alignment horizontal="left" vertical="center" wrapText="1"/>
    </xf>
    <xf numFmtId="0" fontId="2" fillId="2" borderId="10" xfId="0" applyFont="1" applyFill="1" applyBorder="1" applyAlignment="1">
      <alignment horizontal="left"/>
    </xf>
    <xf numFmtId="0" fontId="2" fillId="2" borderId="11" xfId="0" applyFont="1" applyFill="1" applyBorder="1" applyAlignment="1">
      <alignment horizontal="left"/>
    </xf>
    <xf numFmtId="0" fontId="2" fillId="2" borderId="12" xfId="0" applyFont="1" applyFill="1" applyBorder="1" applyAlignment="1">
      <alignment horizontal="left"/>
    </xf>
    <xf numFmtId="0" fontId="22" fillId="2" borderId="5" xfId="0" applyFont="1" applyFill="1" applyBorder="1" applyAlignment="1">
      <alignment horizontal="left"/>
    </xf>
    <xf numFmtId="0" fontId="22" fillId="2" borderId="6" xfId="0" applyFont="1" applyFill="1" applyBorder="1" applyAlignment="1">
      <alignment horizontal="left"/>
    </xf>
    <xf numFmtId="0" fontId="22" fillId="2" borderId="7" xfId="0" applyFont="1" applyFill="1" applyBorder="1" applyAlignment="1">
      <alignment horizontal="left"/>
    </xf>
    <xf numFmtId="0" fontId="31" fillId="0" borderId="17" xfId="0" applyFont="1" applyBorder="1" applyAlignment="1">
      <alignment horizontal="center" vertical="top" wrapText="1"/>
    </xf>
    <xf numFmtId="0" fontId="31" fillId="0" borderId="18" xfId="0" applyFont="1" applyBorder="1" applyAlignment="1">
      <alignment horizontal="center" vertical="top" wrapText="1"/>
    </xf>
    <xf numFmtId="0" fontId="31" fillId="0" borderId="19" xfId="0" applyFont="1" applyBorder="1" applyAlignment="1">
      <alignment horizontal="center" vertical="top" wrapText="1"/>
    </xf>
    <xf numFmtId="0" fontId="2" fillId="2" borderId="21" xfId="0" applyFont="1" applyFill="1" applyBorder="1" applyAlignment="1">
      <alignment horizontal="left"/>
    </xf>
    <xf numFmtId="0" fontId="56" fillId="0" borderId="0" xfId="0" applyFont="1" applyAlignment="1">
      <alignment horizontal="center"/>
    </xf>
    <xf numFmtId="0" fontId="10" fillId="0" borderId="18" xfId="1" applyFont="1" applyFill="1" applyBorder="1" applyAlignment="1">
      <alignment horizontal="center" vertical="center"/>
    </xf>
    <xf numFmtId="0" fontId="2" fillId="2" borderId="8" xfId="0" applyFont="1" applyFill="1" applyBorder="1" applyAlignment="1">
      <alignment horizontal="left" vertical="top" wrapText="1"/>
    </xf>
    <xf numFmtId="0" fontId="5" fillId="2" borderId="17" xfId="0" applyFont="1" applyFill="1" applyBorder="1" applyAlignment="1">
      <alignment horizontal="left"/>
    </xf>
    <xf numFmtId="0" fontId="0" fillId="2" borderId="18" xfId="0" applyFill="1" applyBorder="1"/>
    <xf numFmtId="0" fontId="0" fillId="2" borderId="19" xfId="0" applyFill="1" applyBorder="1"/>
    <xf numFmtId="0" fontId="33" fillId="2" borderId="17" xfId="0" applyFont="1" applyFill="1" applyBorder="1" applyAlignment="1">
      <alignment horizontal="left"/>
    </xf>
    <xf numFmtId="0" fontId="33" fillId="2" borderId="19" xfId="0" applyFont="1" applyFill="1" applyBorder="1" applyAlignment="1">
      <alignment horizontal="left"/>
    </xf>
    <xf numFmtId="0" fontId="52" fillId="0" borderId="0" xfId="0" applyFont="1" applyAlignment="1">
      <alignment horizontal="left" vertical="center" wrapText="1"/>
    </xf>
    <xf numFmtId="0" fontId="19" fillId="2" borderId="0" xfId="0" applyFont="1" applyFill="1" applyAlignment="1">
      <alignment horizontal="center" wrapText="1"/>
    </xf>
    <xf numFmtId="0" fontId="25" fillId="3" borderId="17" xfId="0" applyFont="1" applyFill="1" applyBorder="1" applyAlignment="1">
      <alignment horizontal="center" vertical="center"/>
    </xf>
    <xf numFmtId="0" fontId="29" fillId="3" borderId="18" xfId="0" applyFont="1" applyFill="1" applyBorder="1" applyAlignment="1">
      <alignment horizontal="center" vertical="center"/>
    </xf>
    <xf numFmtId="0" fontId="0" fillId="3" borderId="19" xfId="0" applyFill="1" applyBorder="1"/>
    <xf numFmtId="0" fontId="33" fillId="0" borderId="26" xfId="0" applyFont="1" applyBorder="1" applyAlignment="1">
      <alignment horizontal="justify" vertical="top"/>
    </xf>
    <xf numFmtId="0" fontId="30" fillId="0" borderId="4" xfId="0" applyFont="1" applyBorder="1"/>
    <xf numFmtId="0" fontId="0" fillId="0" borderId="4" xfId="0" applyBorder="1"/>
    <xf numFmtId="0" fontId="30" fillId="0" borderId="26" xfId="0" applyFont="1" applyBorder="1" applyAlignment="1">
      <alignment horizontal="left" vertical="top" wrapText="1"/>
    </xf>
    <xf numFmtId="0" fontId="0" fillId="0" borderId="27" xfId="0" applyBorder="1"/>
    <xf numFmtId="0" fontId="30" fillId="0" borderId="26" xfId="0" applyFont="1" applyBorder="1" applyAlignment="1">
      <alignment horizontal="left" vertical="top"/>
    </xf>
    <xf numFmtId="0" fontId="30" fillId="0" borderId="23" xfId="0" applyFont="1" applyBorder="1" applyAlignment="1">
      <alignment horizontal="left" vertical="top" wrapText="1"/>
    </xf>
    <xf numFmtId="0" fontId="0" fillId="0" borderId="24" xfId="0" applyBorder="1"/>
    <xf numFmtId="0" fontId="0" fillId="0" borderId="25" xfId="0" applyBorder="1"/>
    <xf numFmtId="0" fontId="33" fillId="0" borderId="26" xfId="0" applyFont="1" applyBorder="1" applyAlignment="1">
      <alignment horizontal="left" vertical="top" wrapText="1"/>
    </xf>
    <xf numFmtId="0" fontId="0" fillId="3" borderId="18" xfId="0" applyFill="1" applyBorder="1"/>
    <xf numFmtId="0" fontId="33" fillId="0" borderId="23" xfId="0" applyFont="1" applyBorder="1" applyAlignment="1">
      <alignment horizontal="justify" vertical="top"/>
    </xf>
    <xf numFmtId="0" fontId="30" fillId="0" borderId="24" xfId="0" applyFont="1" applyBorder="1"/>
    <xf numFmtId="0" fontId="27" fillId="2" borderId="0" xfId="0" applyFont="1" applyFill="1" applyAlignment="1">
      <alignment horizontal="center" vertical="center" wrapText="1"/>
    </xf>
    <xf numFmtId="0" fontId="30" fillId="2" borderId="14" xfId="0" applyFont="1" applyFill="1" applyBorder="1" applyAlignment="1">
      <alignment horizontal="left" vertical="center" wrapText="1"/>
    </xf>
    <xf numFmtId="0" fontId="30" fillId="2" borderId="15" xfId="0" applyFont="1" applyFill="1" applyBorder="1" applyAlignment="1">
      <alignment horizontal="left" vertical="center" wrapText="1"/>
    </xf>
    <xf numFmtId="0" fontId="30" fillId="2" borderId="28" xfId="0" applyFont="1" applyFill="1" applyBorder="1" applyAlignment="1">
      <alignment horizontal="left" vertical="center" wrapText="1"/>
    </xf>
    <xf numFmtId="0" fontId="30" fillId="2" borderId="26" xfId="0" applyFont="1" applyFill="1" applyBorder="1" applyAlignment="1">
      <alignment horizontal="left" vertical="center" wrapText="1"/>
    </xf>
    <xf numFmtId="0" fontId="30" fillId="2" borderId="4" xfId="0" applyFont="1" applyFill="1" applyBorder="1" applyAlignment="1">
      <alignment horizontal="left" vertical="center" wrapText="1"/>
    </xf>
    <xf numFmtId="0" fontId="30" fillId="2" borderId="27" xfId="0" applyFont="1" applyFill="1" applyBorder="1" applyAlignment="1">
      <alignment horizontal="left" vertical="center" wrapText="1"/>
    </xf>
    <xf numFmtId="0" fontId="16" fillId="2" borderId="0" xfId="0" applyFont="1" applyFill="1" applyAlignment="1">
      <alignment horizontal="center" vertical="center" wrapText="1"/>
    </xf>
    <xf numFmtId="0" fontId="30" fillId="2" borderId="31" xfId="0" applyFont="1" applyFill="1" applyBorder="1" applyAlignment="1">
      <alignment horizontal="center" vertical="center"/>
    </xf>
    <xf numFmtId="0" fontId="30" fillId="2" borderId="32" xfId="0" applyFont="1" applyFill="1" applyBorder="1" applyAlignment="1">
      <alignment horizontal="center" vertical="center"/>
    </xf>
    <xf numFmtId="0" fontId="30" fillId="2" borderId="30" xfId="0" applyFont="1" applyFill="1" applyBorder="1" applyAlignment="1">
      <alignment vertical="center" wrapText="1"/>
    </xf>
    <xf numFmtId="0" fontId="30" fillId="2" borderId="30" xfId="0" applyFont="1" applyFill="1" applyBorder="1" applyAlignment="1">
      <alignment vertical="center"/>
    </xf>
    <xf numFmtId="0" fontId="30" fillId="2" borderId="26" xfId="0" applyFont="1" applyFill="1" applyBorder="1" applyAlignment="1">
      <alignment vertical="center" wrapText="1"/>
    </xf>
    <xf numFmtId="0" fontId="30" fillId="2" borderId="4" xfId="0" applyFont="1" applyFill="1" applyBorder="1" applyAlignment="1">
      <alignment vertical="center" wrapText="1"/>
    </xf>
    <xf numFmtId="0" fontId="30" fillId="2" borderId="27" xfId="0" applyFont="1" applyFill="1" applyBorder="1" applyAlignment="1">
      <alignment vertical="center" wrapText="1"/>
    </xf>
    <xf numFmtId="0" fontId="30" fillId="0" borderId="16" xfId="0" applyFont="1" applyBorder="1" applyAlignment="1">
      <alignment vertical="top" wrapText="1"/>
    </xf>
    <xf numFmtId="0" fontId="30" fillId="0" borderId="16" xfId="0" applyFont="1" applyBorder="1" applyAlignment="1">
      <alignment vertical="top"/>
    </xf>
    <xf numFmtId="0" fontId="19" fillId="2" borderId="11" xfId="0" applyFont="1" applyFill="1" applyBorder="1" applyAlignment="1">
      <alignment horizontal="center" wrapText="1"/>
    </xf>
    <xf numFmtId="0" fontId="42" fillId="3" borderId="17" xfId="0" applyFont="1" applyFill="1" applyBorder="1" applyAlignment="1">
      <alignment horizontal="center" vertical="center"/>
    </xf>
    <xf numFmtId="0" fontId="42" fillId="3" borderId="18" xfId="0" applyFont="1" applyFill="1" applyBorder="1" applyAlignment="1">
      <alignment horizontal="center"/>
    </xf>
    <xf numFmtId="0" fontId="42" fillId="3" borderId="19" xfId="0" applyFont="1" applyFill="1" applyBorder="1" applyAlignment="1">
      <alignment horizontal="center"/>
    </xf>
    <xf numFmtId="0" fontId="30" fillId="0" borderId="16" xfId="0" applyFont="1" applyBorder="1" applyAlignment="1">
      <alignment horizontal="left" vertical="top" wrapText="1"/>
    </xf>
    <xf numFmtId="0" fontId="30" fillId="0" borderId="31" xfId="0" applyFont="1" applyBorder="1" applyAlignment="1">
      <alignment horizontal="center" vertical="center"/>
    </xf>
    <xf numFmtId="0" fontId="30" fillId="0" borderId="32" xfId="0" applyFont="1" applyBorder="1" applyAlignment="1">
      <alignment horizontal="center" vertical="center"/>
    </xf>
    <xf numFmtId="0" fontId="30" fillId="0" borderId="33" xfId="0" applyFont="1" applyBorder="1" applyAlignment="1">
      <alignment horizontal="center" vertical="center"/>
    </xf>
    <xf numFmtId="0" fontId="30" fillId="0" borderId="31" xfId="0" applyFont="1" applyBorder="1" applyAlignment="1">
      <alignment horizontal="center" vertical="center" wrapText="1"/>
    </xf>
    <xf numFmtId="0" fontId="30" fillId="0" borderId="32" xfId="0" applyFont="1" applyBorder="1" applyAlignment="1">
      <alignment horizontal="center" vertical="center" wrapText="1"/>
    </xf>
    <xf numFmtId="0" fontId="30" fillId="0" borderId="33" xfId="0" applyFont="1" applyBorder="1" applyAlignment="1">
      <alignment horizontal="center" vertical="center" wrapText="1"/>
    </xf>
    <xf numFmtId="0" fontId="29" fillId="0" borderId="17" xfId="0" applyFont="1" applyBorder="1" applyAlignment="1">
      <alignment horizontal="left" vertical="top" wrapText="1"/>
    </xf>
    <xf numFmtId="0" fontId="30" fillId="0" borderId="19" xfId="0" applyFont="1" applyBorder="1" applyAlignment="1">
      <alignment horizontal="left" vertical="top" wrapText="1"/>
    </xf>
    <xf numFmtId="0" fontId="22" fillId="0" borderId="17" xfId="0" applyFont="1" applyBorder="1" applyAlignment="1">
      <alignment horizontal="left" vertical="top" wrapText="1"/>
    </xf>
    <xf numFmtId="0" fontId="22" fillId="0" borderId="18" xfId="0" applyFont="1" applyBorder="1" applyAlignment="1">
      <alignment horizontal="left" vertical="top" wrapText="1"/>
    </xf>
    <xf numFmtId="0" fontId="22" fillId="0" borderId="19" xfId="0" applyFont="1" applyBorder="1" applyAlignment="1">
      <alignment horizontal="left" vertical="top" wrapText="1"/>
    </xf>
    <xf numFmtId="0" fontId="22" fillId="0" borderId="16" xfId="0" applyFont="1" applyBorder="1" applyAlignment="1">
      <alignment vertical="top" wrapText="1"/>
    </xf>
    <xf numFmtId="0" fontId="22" fillId="0" borderId="16" xfId="0" applyFont="1" applyBorder="1" applyAlignment="1">
      <alignment vertical="top"/>
    </xf>
    <xf numFmtId="0" fontId="30" fillId="0" borderId="5" xfId="0" applyFont="1" applyBorder="1" applyAlignment="1">
      <alignment horizontal="center" vertical="center" wrapText="1"/>
    </xf>
    <xf numFmtId="0" fontId="30" fillId="0" borderId="8" xfId="0" applyFont="1" applyBorder="1" applyAlignment="1">
      <alignment horizontal="center" vertical="center" wrapText="1"/>
    </xf>
    <xf numFmtId="0" fontId="30" fillId="0" borderId="10" xfId="0" applyFont="1" applyBorder="1" applyAlignment="1">
      <alignment horizontal="center" vertical="center" wrapText="1"/>
    </xf>
    <xf numFmtId="0" fontId="37" fillId="0" borderId="17" xfId="0" applyFont="1" applyBorder="1" applyAlignment="1">
      <alignment vertical="top" wrapText="1"/>
    </xf>
    <xf numFmtId="0" fontId="22" fillId="0" borderId="19" xfId="0" applyFont="1" applyBorder="1" applyAlignment="1">
      <alignment vertical="top" wrapText="1"/>
    </xf>
    <xf numFmtId="0" fontId="24" fillId="0" borderId="17" xfId="0" applyFont="1" applyBorder="1" applyAlignment="1">
      <alignment horizontal="center" vertical="top" wrapText="1"/>
    </xf>
    <xf numFmtId="0" fontId="43" fillId="0" borderId="18" xfId="0" applyFont="1" applyBorder="1" applyAlignment="1">
      <alignment horizontal="center" vertical="top"/>
    </xf>
    <xf numFmtId="0" fontId="43" fillId="0" borderId="19" xfId="0" applyFont="1" applyBorder="1" applyAlignment="1">
      <alignment horizontal="center" vertical="top"/>
    </xf>
    <xf numFmtId="0" fontId="30" fillId="0" borderId="39" xfId="0" applyFont="1" applyBorder="1" applyAlignment="1">
      <alignment horizontal="left" vertical="top" wrapText="1"/>
    </xf>
    <xf numFmtId="0" fontId="30" fillId="0" borderId="35" xfId="0" applyFont="1" applyBorder="1" applyAlignment="1">
      <alignment horizontal="left" vertical="top" wrapText="1"/>
    </xf>
    <xf numFmtId="0" fontId="30" fillId="0" borderId="4" xfId="0" applyFont="1" applyBorder="1" applyAlignment="1">
      <alignment horizontal="left" vertical="top" wrapText="1"/>
    </xf>
    <xf numFmtId="0" fontId="30" fillId="0" borderId="27" xfId="0" applyFont="1" applyBorder="1" applyAlignment="1">
      <alignment horizontal="left" vertical="top" wrapText="1"/>
    </xf>
    <xf numFmtId="0" fontId="30" fillId="0" borderId="40" xfId="0" applyFont="1" applyBorder="1" applyAlignment="1">
      <alignment horizontal="left" vertical="top" wrapText="1"/>
    </xf>
    <xf numFmtId="0" fontId="37" fillId="0" borderId="17" xfId="0" applyFont="1" applyBorder="1" applyAlignment="1">
      <alignment horizontal="left" vertical="top" wrapText="1"/>
    </xf>
    <xf numFmtId="0" fontId="37" fillId="0" borderId="18" xfId="0" applyFont="1" applyBorder="1" applyAlignment="1">
      <alignment horizontal="left" vertical="top" wrapText="1"/>
    </xf>
    <xf numFmtId="0" fontId="37" fillId="0" borderId="19" xfId="0" applyFont="1" applyBorder="1" applyAlignment="1">
      <alignment horizontal="left" vertical="top" wrapText="1"/>
    </xf>
    <xf numFmtId="0" fontId="30" fillId="0" borderId="17" xfId="0" applyFont="1" applyBorder="1" applyAlignment="1">
      <alignment horizontal="left" vertical="top" wrapText="1"/>
    </xf>
    <xf numFmtId="0" fontId="30" fillId="0" borderId="18" xfId="0" applyFont="1" applyBorder="1" applyAlignment="1">
      <alignment horizontal="left" vertical="top" wrapText="1"/>
    </xf>
    <xf numFmtId="0" fontId="29" fillId="0" borderId="18" xfId="0" applyFont="1" applyBorder="1" applyAlignment="1">
      <alignment horizontal="left" vertical="top" wrapText="1"/>
    </xf>
    <xf numFmtId="0" fontId="29" fillId="0" borderId="19" xfId="0" applyFont="1" applyBorder="1" applyAlignment="1">
      <alignment horizontal="left" vertical="top" wrapText="1"/>
    </xf>
    <xf numFmtId="0" fontId="2" fillId="2" borderId="43" xfId="0" applyFont="1" applyFill="1" applyBorder="1" applyAlignment="1">
      <alignment horizontal="left" wrapText="1"/>
    </xf>
    <xf numFmtId="0" fontId="2" fillId="2" borderId="20" xfId="0" applyFont="1" applyFill="1" applyBorder="1" applyAlignment="1">
      <alignment horizontal="left" wrapText="1"/>
    </xf>
    <xf numFmtId="0" fontId="2" fillId="2" borderId="45" xfId="0" applyFont="1" applyFill="1" applyBorder="1" applyAlignment="1">
      <alignment horizontal="left" wrapText="1"/>
    </xf>
    <xf numFmtId="0" fontId="2" fillId="2" borderId="43" xfId="0" applyFont="1" applyFill="1" applyBorder="1" applyAlignment="1">
      <alignment horizontal="left" vertical="top" wrapText="1"/>
    </xf>
    <xf numFmtId="0" fontId="2" fillId="2" borderId="20" xfId="0" applyFont="1" applyFill="1" applyBorder="1" applyAlignment="1">
      <alignment horizontal="left" vertical="top" wrapText="1"/>
    </xf>
    <xf numFmtId="0" fontId="2" fillId="2" borderId="44" xfId="0" applyFont="1" applyFill="1" applyBorder="1" applyAlignment="1">
      <alignment horizontal="left" vertical="top" wrapText="1"/>
    </xf>
    <xf numFmtId="0" fontId="30" fillId="0" borderId="41" xfId="0" applyFont="1" applyBorder="1" applyAlignment="1">
      <alignment horizontal="left" vertical="top" wrapText="1"/>
    </xf>
    <xf numFmtId="0" fontId="30" fillId="0" borderId="1" xfId="0" applyFont="1" applyBorder="1" applyAlignment="1">
      <alignment horizontal="left" vertical="top" wrapText="1"/>
    </xf>
    <xf numFmtId="0" fontId="30" fillId="0" borderId="34" xfId="0" applyFont="1" applyBorder="1" applyAlignment="1">
      <alignment horizontal="left" vertical="top" wrapText="1"/>
    </xf>
    <xf numFmtId="0" fontId="30" fillId="0" borderId="42" xfId="0" applyFont="1" applyBorder="1" applyAlignment="1">
      <alignment horizontal="left" vertical="top" wrapText="1"/>
    </xf>
    <xf numFmtId="0" fontId="34" fillId="0" borderId="26" xfId="1" applyFont="1" applyBorder="1" applyAlignment="1">
      <alignment horizontal="center" vertical="center"/>
    </xf>
    <xf numFmtId="0" fontId="34" fillId="0" borderId="4" xfId="1" applyFont="1" applyBorder="1" applyAlignment="1">
      <alignment horizontal="center" vertical="center"/>
    </xf>
    <xf numFmtId="0" fontId="53" fillId="0" borderId="8" xfId="2" applyFont="1" applyBorder="1" applyAlignment="1">
      <alignment horizontal="left" vertical="center" wrapText="1"/>
    </xf>
    <xf numFmtId="0" fontId="53" fillId="0" borderId="0" xfId="2" applyFont="1" applyAlignment="1">
      <alignment horizontal="left" vertical="center" wrapText="1"/>
    </xf>
    <xf numFmtId="167" fontId="2" fillId="3" borderId="0" xfId="0" applyNumberFormat="1" applyFont="1" applyFill="1" applyAlignment="1">
      <alignment horizontal="center" vertical="center"/>
    </xf>
    <xf numFmtId="9" fontId="46" fillId="0" borderId="5" xfId="0" applyNumberFormat="1" applyFont="1" applyBorder="1" applyAlignment="1">
      <alignment horizontal="center" vertical="center" wrapText="1"/>
    </xf>
    <xf numFmtId="9" fontId="46" fillId="0" borderId="6" xfId="0" applyNumberFormat="1" applyFont="1" applyBorder="1" applyAlignment="1">
      <alignment horizontal="center" vertical="center" wrapText="1"/>
    </xf>
    <xf numFmtId="9" fontId="46" fillId="0" borderId="7" xfId="0" applyNumberFormat="1" applyFont="1" applyBorder="1" applyAlignment="1">
      <alignment horizontal="center" vertical="center" wrapText="1"/>
    </xf>
    <xf numFmtId="9" fontId="46" fillId="0" borderId="10" xfId="0" applyNumberFormat="1" applyFont="1" applyBorder="1" applyAlignment="1">
      <alignment horizontal="center" vertical="center" wrapText="1"/>
    </xf>
    <xf numFmtId="9" fontId="46" fillId="0" borderId="11" xfId="0" applyNumberFormat="1" applyFont="1" applyBorder="1" applyAlignment="1">
      <alignment horizontal="center" vertical="center" wrapText="1"/>
    </xf>
    <xf numFmtId="9" fontId="46" fillId="0" borderId="12" xfId="0" applyNumberFormat="1" applyFont="1" applyBorder="1" applyAlignment="1">
      <alignment horizontal="center" vertical="center" wrapText="1"/>
    </xf>
    <xf numFmtId="0" fontId="46" fillId="0" borderId="17" xfId="0" applyFont="1" applyBorder="1" applyAlignment="1">
      <alignment horizontal="center" vertical="center" wrapText="1"/>
    </xf>
    <xf numFmtId="0" fontId="46" fillId="0" borderId="18" xfId="0" applyFont="1" applyBorder="1" applyAlignment="1">
      <alignment horizontal="center" vertical="center" wrapText="1"/>
    </xf>
    <xf numFmtId="0" fontId="46" fillId="0" borderId="19" xfId="0" applyFont="1" applyBorder="1" applyAlignment="1">
      <alignment horizontal="center" vertical="center" wrapText="1"/>
    </xf>
    <xf numFmtId="0" fontId="46" fillId="2" borderId="0" xfId="0" applyFont="1" applyFill="1" applyAlignment="1">
      <alignment horizontal="left" vertical="center" wrapText="1"/>
    </xf>
    <xf numFmtId="0" fontId="42" fillId="0" borderId="5" xfId="0" applyFont="1" applyBorder="1" applyAlignment="1">
      <alignment horizontal="center" vertical="center" wrapText="1"/>
    </xf>
    <xf numFmtId="0" fontId="42" fillId="0" borderId="6" xfId="0" applyFont="1" applyBorder="1" applyAlignment="1">
      <alignment horizontal="center" vertical="center" wrapText="1"/>
    </xf>
    <xf numFmtId="0" fontId="42" fillId="0" borderId="7" xfId="0" applyFont="1" applyBorder="1" applyAlignment="1">
      <alignment horizontal="center" vertical="center" wrapText="1"/>
    </xf>
    <xf numFmtId="0" fontId="57" fillId="0" borderId="34" xfId="0" applyFont="1" applyBorder="1" applyAlignment="1">
      <alignment horizontal="left" vertical="center" wrapText="1"/>
    </xf>
    <xf numFmtId="0" fontId="57" fillId="0" borderId="4" xfId="0" applyFont="1" applyBorder="1" applyAlignment="1">
      <alignment horizontal="left" vertical="center" wrapText="1"/>
    </xf>
    <xf numFmtId="0" fontId="57" fillId="0" borderId="27" xfId="0" applyFont="1" applyBorder="1" applyAlignment="1">
      <alignment horizontal="left" vertical="center" wrapText="1"/>
    </xf>
    <xf numFmtId="0" fontId="57" fillId="0" borderId="13" xfId="0" applyFont="1" applyBorder="1" applyAlignment="1">
      <alignment horizontal="left" vertical="center" wrapText="1"/>
    </xf>
    <xf numFmtId="0" fontId="57" fillId="0" borderId="35" xfId="0" applyFont="1" applyBorder="1" applyAlignment="1">
      <alignment horizontal="left" vertical="center" wrapText="1"/>
    </xf>
    <xf numFmtId="0" fontId="57" fillId="0" borderId="40" xfId="0" applyFont="1" applyBorder="1" applyAlignment="1">
      <alignment horizontal="left" vertical="center" wrapText="1"/>
    </xf>
    <xf numFmtId="4" fontId="2" fillId="7" borderId="34" xfId="0" applyNumberFormat="1" applyFont="1" applyFill="1" applyBorder="1" applyAlignment="1">
      <alignment horizontal="center" vertical="center"/>
    </xf>
    <xf numFmtId="4" fontId="2" fillId="7" borderId="4" xfId="0" applyNumberFormat="1" applyFont="1" applyFill="1" applyBorder="1" applyAlignment="1">
      <alignment horizontal="center" vertical="center"/>
    </xf>
    <xf numFmtId="4" fontId="2" fillId="7" borderId="38" xfId="0" applyNumberFormat="1" applyFont="1" applyFill="1" applyBorder="1" applyAlignment="1">
      <alignment horizontal="center" vertical="center"/>
    </xf>
    <xf numFmtId="14" fontId="42" fillId="2" borderId="34" xfId="0" applyNumberFormat="1" applyFont="1" applyFill="1" applyBorder="1" applyAlignment="1">
      <alignment horizontal="center" vertical="center" wrapText="1"/>
    </xf>
    <xf numFmtId="14" fontId="42" fillId="2" borderId="4" xfId="0" applyNumberFormat="1" applyFont="1" applyFill="1" applyBorder="1" applyAlignment="1">
      <alignment horizontal="center" vertical="center" wrapText="1"/>
    </xf>
    <xf numFmtId="14" fontId="42" fillId="2" borderId="38" xfId="0" applyNumberFormat="1" applyFont="1" applyFill="1" applyBorder="1" applyAlignment="1">
      <alignment horizontal="center" vertical="center" wrapText="1"/>
    </xf>
    <xf numFmtId="0" fontId="58" fillId="2" borderId="0" xfId="0" applyFont="1" applyFill="1" applyAlignment="1">
      <alignment horizontal="center" vertical="center"/>
    </xf>
    <xf numFmtId="0" fontId="45" fillId="2" borderId="34" xfId="0" applyFont="1" applyFill="1" applyBorder="1" applyAlignment="1">
      <alignment horizontal="right" vertical="center" wrapText="1"/>
    </xf>
    <xf numFmtId="0" fontId="45" fillId="2" borderId="4" xfId="0" applyFont="1" applyFill="1" applyBorder="1" applyAlignment="1">
      <alignment horizontal="right" vertical="center" wrapText="1"/>
    </xf>
    <xf numFmtId="0" fontId="45" fillId="2" borderId="38" xfId="0" applyFont="1" applyFill="1" applyBorder="1" applyAlignment="1">
      <alignment horizontal="right" vertical="center" wrapText="1"/>
    </xf>
    <xf numFmtId="0" fontId="45" fillId="2" borderId="1" xfId="0" applyFont="1" applyFill="1" applyBorder="1" applyAlignment="1">
      <alignment horizontal="center" vertical="center"/>
    </xf>
    <xf numFmtId="4" fontId="2" fillId="7" borderId="13" xfId="0" applyNumberFormat="1" applyFont="1" applyFill="1" applyBorder="1" applyAlignment="1">
      <alignment horizontal="center" vertical="center"/>
    </xf>
    <xf numFmtId="4" fontId="2" fillId="7" borderId="35" xfId="0" applyNumberFormat="1" applyFont="1" applyFill="1" applyBorder="1" applyAlignment="1">
      <alignment horizontal="center" vertical="center"/>
    </xf>
    <xf numFmtId="4" fontId="2" fillId="7" borderId="36" xfId="0" applyNumberFormat="1" applyFont="1" applyFill="1" applyBorder="1" applyAlignment="1">
      <alignment horizontal="center" vertical="center"/>
    </xf>
    <xf numFmtId="0" fontId="20" fillId="2" borderId="0" xfId="0" applyFont="1" applyFill="1" applyAlignment="1">
      <alignment horizontal="right" vertical="center"/>
    </xf>
    <xf numFmtId="0" fontId="2" fillId="2" borderId="0" xfId="0" applyFont="1" applyFill="1" applyAlignment="1">
      <alignment horizontal="right"/>
    </xf>
    <xf numFmtId="0" fontId="59" fillId="2" borderId="0" xfId="0" applyFont="1" applyFill="1" applyAlignment="1">
      <alignment horizontal="right"/>
    </xf>
    <xf numFmtId="0" fontId="50" fillId="2" borderId="0" xfId="2" applyFont="1" applyFill="1" applyAlignment="1">
      <alignment horizontal="left"/>
    </xf>
    <xf numFmtId="0" fontId="47" fillId="4" borderId="22" xfId="2" applyFont="1" applyFill="1" applyBorder="1" applyAlignment="1">
      <alignment horizontal="center" vertical="center" wrapText="1"/>
    </xf>
    <xf numFmtId="0" fontId="47" fillId="4" borderId="19" xfId="2" applyFont="1" applyFill="1" applyBorder="1" applyAlignment="1">
      <alignment horizontal="center" vertical="center" wrapText="1"/>
    </xf>
    <xf numFmtId="0" fontId="47" fillId="4" borderId="21" xfId="2" applyFont="1" applyFill="1" applyBorder="1" applyAlignment="1">
      <alignment horizontal="center" vertical="center" wrapText="1"/>
    </xf>
    <xf numFmtId="168" fontId="50" fillId="2" borderId="18" xfId="2" applyNumberFormat="1" applyFont="1" applyFill="1" applyBorder="1" applyAlignment="1">
      <alignment horizontal="center" vertical="center"/>
    </xf>
    <xf numFmtId="168" fontId="50" fillId="2" borderId="19" xfId="2" applyNumberFormat="1" applyFont="1" applyFill="1" applyBorder="1" applyAlignment="1">
      <alignment horizontal="center" vertical="center"/>
    </xf>
    <xf numFmtId="0" fontId="50" fillId="2" borderId="17" xfId="2" applyFont="1" applyFill="1" applyBorder="1" applyAlignment="1">
      <alignment horizontal="right" vertical="center"/>
    </xf>
    <xf numFmtId="0" fontId="50" fillId="2" borderId="18" xfId="2" applyFont="1" applyFill="1" applyBorder="1" applyAlignment="1">
      <alignment horizontal="right" vertical="center"/>
    </xf>
    <xf numFmtId="0" fontId="50" fillId="2" borderId="19" xfId="2" applyFont="1" applyFill="1" applyBorder="1" applyAlignment="1">
      <alignment horizontal="right" vertical="center"/>
    </xf>
    <xf numFmtId="0" fontId="42" fillId="2" borderId="34" xfId="0" applyFont="1" applyFill="1" applyBorder="1" applyAlignment="1">
      <alignment horizontal="left" vertical="center" wrapText="1"/>
    </xf>
    <xf numFmtId="0" fontId="42" fillId="2" borderId="38" xfId="0" applyFont="1" applyFill="1" applyBorder="1" applyAlignment="1">
      <alignment horizontal="left" vertical="center" wrapText="1"/>
    </xf>
    <xf numFmtId="0" fontId="2" fillId="2" borderId="0" xfId="0" applyFont="1" applyFill="1" applyAlignment="1">
      <alignment horizontal="center"/>
    </xf>
    <xf numFmtId="0" fontId="48" fillId="0" borderId="34" xfId="0" applyFont="1" applyBorder="1" applyAlignment="1">
      <alignment horizontal="left" vertical="top" wrapText="1"/>
    </xf>
    <xf numFmtId="0" fontId="48" fillId="0" borderId="4" xfId="0" applyFont="1" applyBorder="1" applyAlignment="1">
      <alignment horizontal="left" vertical="top" wrapText="1"/>
    </xf>
    <xf numFmtId="0" fontId="48" fillId="0" borderId="38" xfId="0" applyFont="1" applyBorder="1" applyAlignment="1">
      <alignment horizontal="left" vertical="top" wrapText="1"/>
    </xf>
    <xf numFmtId="0" fontId="20" fillId="0" borderId="0" xfId="0" applyFont="1" applyAlignment="1">
      <alignment horizontal="left" vertical="center" wrapText="1"/>
    </xf>
    <xf numFmtId="0" fontId="49" fillId="0" borderId="0" xfId="0" applyFont="1" applyAlignment="1">
      <alignment horizontal="left" vertical="center" wrapText="1"/>
    </xf>
    <xf numFmtId="0" fontId="57" fillId="0" borderId="45" xfId="0" applyFont="1" applyBorder="1" applyAlignment="1">
      <alignment horizontal="left" vertical="center" wrapText="1"/>
    </xf>
    <xf numFmtId="0" fontId="57" fillId="0" borderId="15" xfId="0" applyFont="1" applyBorder="1" applyAlignment="1">
      <alignment horizontal="left" vertical="center" wrapText="1"/>
    </xf>
    <xf numFmtId="0" fontId="57" fillId="0" borderId="28" xfId="0" applyFont="1" applyBorder="1" applyAlignment="1">
      <alignment horizontal="left" vertical="center" wrapText="1"/>
    </xf>
    <xf numFmtId="49" fontId="70" fillId="0" borderId="37" xfId="17" applyNumberFormat="1" applyFont="1" applyBorder="1" applyAlignment="1">
      <alignment horizontal="left" vertical="center" wrapText="1"/>
    </xf>
    <xf numFmtId="49" fontId="68" fillId="0" borderId="37" xfId="17" applyNumberFormat="1" applyFont="1" applyBorder="1" applyAlignment="1">
      <alignment horizontal="left" vertical="center" wrapText="1"/>
    </xf>
    <xf numFmtId="0" fontId="68" fillId="0" borderId="37" xfId="17" applyFont="1" applyBorder="1" applyAlignment="1">
      <alignment horizontal="left" vertical="center"/>
    </xf>
    <xf numFmtId="0" fontId="62" fillId="0" borderId="35" xfId="17" applyBorder="1" applyAlignment="1">
      <alignment horizontal="left" vertical="top" wrapText="1"/>
    </xf>
    <xf numFmtId="49" fontId="63" fillId="11" borderId="35" xfId="17" applyNumberFormat="1" applyFont="1" applyFill="1" applyBorder="1" applyAlignment="1" applyProtection="1">
      <alignment horizontal="left" vertical="top"/>
      <protection locked="0"/>
    </xf>
    <xf numFmtId="0" fontId="62" fillId="0" borderId="35" xfId="17" applyBorder="1" applyAlignment="1">
      <alignment horizontal="left" vertical="top"/>
    </xf>
    <xf numFmtId="49" fontId="63" fillId="8" borderId="35" xfId="17" applyNumberFormat="1" applyFont="1" applyFill="1" applyBorder="1" applyAlignment="1" applyProtection="1">
      <alignment horizontal="left" vertical="top" wrapText="1"/>
      <protection locked="0"/>
    </xf>
    <xf numFmtId="0" fontId="62" fillId="0" borderId="0" xfId="17" applyAlignment="1">
      <alignment horizontal="left" vertical="top" wrapText="1"/>
    </xf>
    <xf numFmtId="49" fontId="63" fillId="8" borderId="0" xfId="17" applyNumberFormat="1" applyFont="1" applyFill="1" applyAlignment="1" applyProtection="1">
      <alignment horizontal="left" vertical="top"/>
      <protection locked="0"/>
    </xf>
    <xf numFmtId="49" fontId="63" fillId="11" borderId="0" xfId="17" applyNumberFormat="1" applyFont="1" applyFill="1" applyAlignment="1" applyProtection="1">
      <alignment horizontal="left" vertical="top" wrapText="1"/>
      <protection locked="0"/>
    </xf>
    <xf numFmtId="49" fontId="63" fillId="11" borderId="37" xfId="17" applyNumberFormat="1" applyFont="1" applyFill="1" applyBorder="1" applyAlignment="1" applyProtection="1">
      <alignment horizontal="left" vertical="top" wrapText="1"/>
      <protection locked="0"/>
    </xf>
    <xf numFmtId="49" fontId="63" fillId="11" borderId="0" xfId="17" applyNumberFormat="1" applyFont="1" applyFill="1" applyAlignment="1" applyProtection="1">
      <alignment horizontal="left" vertical="top"/>
      <protection locked="0"/>
    </xf>
    <xf numFmtId="49" fontId="62" fillId="0" borderId="37" xfId="17" applyNumberFormat="1" applyBorder="1" applyAlignment="1">
      <alignment horizontal="left" vertical="top" wrapText="1"/>
    </xf>
    <xf numFmtId="49" fontId="63" fillId="8" borderId="37" xfId="17" applyNumberFormat="1" applyFont="1" applyFill="1" applyBorder="1" applyAlignment="1" applyProtection="1">
      <alignment horizontal="left" vertical="top"/>
      <protection locked="0"/>
    </xf>
    <xf numFmtId="0" fontId="62" fillId="0" borderId="37" xfId="17" applyBorder="1" applyAlignment="1">
      <alignment horizontal="right" vertical="center"/>
    </xf>
    <xf numFmtId="0" fontId="66" fillId="0" borderId="0" xfId="19" applyFont="1" applyBorder="1" applyAlignment="1" applyProtection="1">
      <alignment horizontal="left" vertical="top" wrapText="1"/>
    </xf>
    <xf numFmtId="49" fontId="63" fillId="8" borderId="13" xfId="17" applyNumberFormat="1" applyFont="1" applyFill="1" applyBorder="1" applyAlignment="1" applyProtection="1">
      <alignment horizontal="center" vertical="center" wrapText="1"/>
      <protection locked="0"/>
    </xf>
    <xf numFmtId="49" fontId="63" fillId="8" borderId="36" xfId="17" applyNumberFormat="1" applyFont="1" applyFill="1" applyBorder="1" applyAlignment="1" applyProtection="1">
      <alignment horizontal="center" vertical="center" wrapText="1"/>
      <protection locked="0"/>
    </xf>
    <xf numFmtId="49" fontId="63" fillId="8" borderId="35" xfId="17" applyNumberFormat="1" applyFont="1" applyFill="1" applyBorder="1" applyAlignment="1" applyProtection="1">
      <alignment horizontal="center" vertical="center" wrapText="1"/>
      <protection locked="0"/>
    </xf>
    <xf numFmtId="49" fontId="62" fillId="0" borderId="0" xfId="17" quotePrefix="1" applyNumberFormat="1" applyAlignment="1">
      <alignment horizontal="center" vertical="center" wrapText="1"/>
    </xf>
    <xf numFmtId="49" fontId="62" fillId="0" borderId="2" xfId="17" quotePrefix="1" applyNumberFormat="1" applyBorder="1" applyAlignment="1">
      <alignment horizontal="center" vertical="center" wrapText="1"/>
    </xf>
    <xf numFmtId="49" fontId="62" fillId="0" borderId="0" xfId="17" applyNumberFormat="1" applyAlignment="1">
      <alignment horizontal="center" vertical="center" wrapText="1"/>
    </xf>
    <xf numFmtId="49" fontId="62" fillId="0" borderId="2" xfId="17" applyNumberFormat="1" applyBorder="1" applyAlignment="1">
      <alignment horizontal="center" vertical="center" wrapText="1"/>
    </xf>
    <xf numFmtId="0" fontId="62" fillId="0" borderId="37" xfId="17" applyBorder="1" applyAlignment="1">
      <alignment horizontal="center" vertical="center" wrapText="1"/>
    </xf>
    <xf numFmtId="0" fontId="62" fillId="0" borderId="70" xfId="17" applyBorder="1" applyAlignment="1">
      <alignment horizontal="center" vertical="center" wrapText="1"/>
    </xf>
    <xf numFmtId="0" fontId="29" fillId="12" borderId="34" xfId="17" applyFont="1" applyFill="1" applyBorder="1" applyAlignment="1">
      <alignment horizontal="left" vertical="center" wrapText="1"/>
    </xf>
    <xf numFmtId="0" fontId="29" fillId="12" borderId="4" xfId="17" applyFont="1" applyFill="1" applyBorder="1" applyAlignment="1">
      <alignment horizontal="left" vertical="center" wrapText="1"/>
    </xf>
    <xf numFmtId="0" fontId="63" fillId="0" borderId="64" xfId="17" applyFont="1" applyBorder="1" applyAlignment="1">
      <alignment horizontal="left" vertical="center" wrapText="1"/>
    </xf>
    <xf numFmtId="0" fontId="63" fillId="0" borderId="62" xfId="17" applyFont="1" applyBorder="1" applyAlignment="1">
      <alignment horizontal="left" vertical="center" wrapText="1"/>
    </xf>
    <xf numFmtId="0" fontId="62" fillId="2" borderId="59" xfId="17" applyFill="1" applyBorder="1" applyAlignment="1">
      <alignment horizontal="left" vertical="center" wrapText="1"/>
    </xf>
    <xf numFmtId="0" fontId="62" fillId="2" borderId="57" xfId="17" applyFill="1" applyBorder="1" applyAlignment="1">
      <alignment horizontal="left" vertical="center" wrapText="1"/>
    </xf>
    <xf numFmtId="0" fontId="62" fillId="2" borderId="56" xfId="17" applyFill="1" applyBorder="1" applyAlignment="1">
      <alignment horizontal="left" vertical="center" wrapText="1"/>
    </xf>
    <xf numFmtId="0" fontId="62" fillId="2" borderId="55" xfId="17" applyFill="1" applyBorder="1" applyAlignment="1">
      <alignment horizontal="left" vertical="center" wrapText="1"/>
    </xf>
    <xf numFmtId="0" fontId="63" fillId="0" borderId="4" xfId="17" applyFont="1" applyBorder="1" applyAlignment="1">
      <alignment horizontal="left" vertical="center" wrapText="1"/>
    </xf>
    <xf numFmtId="0" fontId="63" fillId="0" borderId="38" xfId="17" applyFont="1" applyBorder="1" applyAlignment="1">
      <alignment horizontal="left" vertical="center" wrapText="1"/>
    </xf>
    <xf numFmtId="1" fontId="62" fillId="0" borderId="59" xfId="17" applyNumberFormat="1" applyBorder="1" applyAlignment="1">
      <alignment horizontal="left" vertical="center" wrapText="1"/>
    </xf>
    <xf numFmtId="1" fontId="62" fillId="0" borderId="57" xfId="17" applyNumberFormat="1" applyBorder="1" applyAlignment="1">
      <alignment horizontal="left" vertical="center" wrapText="1"/>
    </xf>
    <xf numFmtId="1" fontId="62" fillId="0" borderId="56" xfId="17" applyNumberFormat="1" applyBorder="1" applyAlignment="1">
      <alignment horizontal="left" vertical="center" wrapText="1"/>
    </xf>
    <xf numFmtId="1" fontId="62" fillId="0" borderId="55" xfId="17" applyNumberFormat="1" applyBorder="1" applyAlignment="1">
      <alignment horizontal="left" vertical="center" wrapText="1"/>
    </xf>
    <xf numFmtId="1" fontId="63" fillId="0" borderId="34" xfId="17" applyNumberFormat="1" applyFont="1" applyBorder="1" applyAlignment="1">
      <alignment horizontal="left" vertical="center" wrapText="1"/>
    </xf>
    <xf numFmtId="1" fontId="63" fillId="0" borderId="38" xfId="17" applyNumberFormat="1" applyFont="1" applyBorder="1" applyAlignment="1">
      <alignment horizontal="left" vertical="center" wrapText="1"/>
    </xf>
    <xf numFmtId="49" fontId="63" fillId="0" borderId="4" xfId="17" applyNumberFormat="1" applyFont="1" applyBorder="1" applyAlignment="1">
      <alignment horizontal="left" vertical="center" wrapText="1"/>
    </xf>
    <xf numFmtId="49" fontId="63" fillId="0" borderId="38" xfId="17" applyNumberFormat="1" applyFont="1" applyBorder="1" applyAlignment="1">
      <alignment horizontal="left" vertical="center" wrapText="1"/>
    </xf>
    <xf numFmtId="49" fontId="63" fillId="0" borderId="64" xfId="17" applyNumberFormat="1" applyFont="1" applyBorder="1" applyAlignment="1">
      <alignment horizontal="left" vertical="center" wrapText="1"/>
    </xf>
    <xf numFmtId="49" fontId="63" fillId="0" borderId="62" xfId="17" applyNumberFormat="1" applyFont="1" applyBorder="1" applyAlignment="1">
      <alignment horizontal="left" vertical="center" wrapText="1"/>
    </xf>
    <xf numFmtId="49" fontId="62" fillId="0" borderId="59" xfId="17" applyNumberFormat="1" applyBorder="1" applyAlignment="1">
      <alignment horizontal="left" vertical="center" wrapText="1"/>
    </xf>
    <xf numFmtId="49" fontId="62" fillId="0" borderId="57" xfId="17" applyNumberFormat="1" applyBorder="1" applyAlignment="1">
      <alignment horizontal="left" vertical="center" wrapText="1"/>
    </xf>
    <xf numFmtId="49" fontId="62" fillId="0" borderId="59" xfId="17" quotePrefix="1" applyNumberFormat="1" applyBorder="1" applyAlignment="1">
      <alignment horizontal="left" vertical="center" wrapText="1"/>
    </xf>
    <xf numFmtId="49" fontId="62" fillId="0" borderId="57" xfId="17" quotePrefix="1" applyNumberFormat="1" applyBorder="1" applyAlignment="1">
      <alignment horizontal="left" vertical="center" wrapText="1"/>
    </xf>
    <xf numFmtId="49" fontId="62" fillId="0" borderId="56" xfId="17" applyNumberFormat="1" applyBorder="1" applyAlignment="1">
      <alignment horizontal="left" vertical="center" wrapText="1"/>
    </xf>
    <xf numFmtId="49" fontId="62" fillId="0" borderId="55" xfId="17" applyNumberFormat="1" applyBorder="1" applyAlignment="1">
      <alignment horizontal="left" vertical="center" wrapText="1"/>
    </xf>
    <xf numFmtId="49" fontId="37" fillId="0" borderId="4" xfId="17" applyNumberFormat="1" applyFont="1" applyBorder="1" applyAlignment="1">
      <alignment horizontal="right" vertical="center" wrapText="1"/>
    </xf>
    <xf numFmtId="49" fontId="37" fillId="0" borderId="38" xfId="17" applyNumberFormat="1" applyFont="1" applyBorder="1" applyAlignment="1">
      <alignment horizontal="right" vertical="center" wrapText="1"/>
    </xf>
    <xf numFmtId="49" fontId="62" fillId="0" borderId="0" xfId="17" applyNumberFormat="1" applyAlignment="1">
      <alignment vertical="top"/>
    </xf>
    <xf numFmtId="49" fontId="63" fillId="8" borderId="37" xfId="17" applyNumberFormat="1" applyFont="1" applyFill="1" applyBorder="1" applyAlignment="1" applyProtection="1">
      <alignment horizontal="left" wrapText="1"/>
      <protection locked="0"/>
    </xf>
    <xf numFmtId="0" fontId="62" fillId="0" borderId="35" xfId="17" applyBorder="1" applyAlignment="1">
      <alignment horizontal="left"/>
    </xf>
    <xf numFmtId="0" fontId="62" fillId="0" borderId="59" xfId="17" applyBorder="1" applyAlignment="1">
      <alignment horizontal="left" vertical="center" wrapText="1"/>
    </xf>
    <xf numFmtId="0" fontId="62" fillId="0" borderId="57" xfId="17" applyBorder="1" applyAlignment="1">
      <alignment horizontal="left" vertical="center" wrapText="1"/>
    </xf>
    <xf numFmtId="0" fontId="62" fillId="0" borderId="56" xfId="17" applyBorder="1" applyAlignment="1">
      <alignment horizontal="left" vertical="center" wrapText="1"/>
    </xf>
    <xf numFmtId="0" fontId="62" fillId="0" borderId="55" xfId="17" applyBorder="1" applyAlignment="1">
      <alignment horizontal="left" vertical="center" wrapText="1"/>
    </xf>
    <xf numFmtId="0" fontId="15" fillId="0" borderId="0" xfId="3" applyFont="1" applyAlignment="1">
      <alignment horizontal="left" wrapText="1"/>
    </xf>
  </cellXfs>
  <cellStyles count="20">
    <cellStyle name="Explanatory Text 2" xfId="19" xr:uid="{962C2E9E-A802-439F-9EA7-CCD801EC0870}"/>
    <cellStyle name="Hyperlink" xfId="1" builtinId="8"/>
    <cellStyle name="Hyperlink 2" xfId="7" xr:uid="{04E31431-161A-47AD-BE62-7A495A5DBF64}"/>
    <cellStyle name="Normal" xfId="0" builtinId="0"/>
    <cellStyle name="Normal 2" xfId="4" xr:uid="{22188852-9305-400B-9D2C-13ACA3F7113E}"/>
    <cellStyle name="Normal 2 2" xfId="6" xr:uid="{3F1F19D5-D86E-4874-B7ED-598ECF354CB5}"/>
    <cellStyle name="Normal 3" xfId="5" xr:uid="{D4150E51-242D-4F65-AF3A-068E879EF65E}"/>
    <cellStyle name="Normal 3 2" xfId="15" xr:uid="{DE350B15-9996-4880-BF3A-9A04F9B2F3F9}"/>
    <cellStyle name="Normal 4" xfId="17" xr:uid="{8B58C8FC-62EC-4807-B185-642C71603E6B}"/>
    <cellStyle name="Percent 2" xfId="18" xr:uid="{AE9857FD-0390-48F7-B1DC-189579162CE3}"/>
    <cellStyle name="Standard 2" xfId="2" xr:uid="{00000000-0005-0000-0000-000002000000}"/>
    <cellStyle name="Standard 2 2" xfId="9" xr:uid="{FE856201-0F3F-40E3-8051-3A49A8CB904B}"/>
    <cellStyle name="Standard 2 2 2" xfId="11" xr:uid="{5F627EBF-9243-443D-A43E-55E3A234C129}"/>
    <cellStyle name="Standard 2 4" xfId="14" xr:uid="{DA5D2EA3-BFFE-4F7A-83D7-630D205072F6}"/>
    <cellStyle name="Standard 3" xfId="3" xr:uid="{00000000-0005-0000-0000-000003000000}"/>
    <cellStyle name="Standard 3 2" xfId="10" xr:uid="{9F821CAC-4997-4170-B3CA-39F2FBD9128D}"/>
    <cellStyle name="Standard 3 3" xfId="13" xr:uid="{B27A099F-0BCB-491C-9F11-6BADC5E39E64}"/>
    <cellStyle name="Звичайний 2" xfId="12" xr:uid="{0EA87B5A-A943-447C-A39C-01E1BD273D58}"/>
    <cellStyle name="Звичайний 2 2" xfId="16" xr:uid="{3C484068-F110-4E8E-B94C-81BA288A13AD}"/>
    <cellStyle name="Обычный 2" xfId="8" xr:uid="{886F89A3-F666-4433-82EB-3571782F5458}"/>
  </cellStyles>
  <dxfs count="5">
    <dxf>
      <fill>
        <patternFill>
          <bgColor rgb="FFFF0000"/>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2.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externalLink" Target="externalLinks/externalLink1.xml"/><Relationship Id="rId12" Type="http://schemas.openxmlformats.org/officeDocument/2006/relationships/styles" Target="styles.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externalLink" Target="externalLinks/externalLink4.xml"/><Relationship Id="rId4" Type="http://schemas.openxmlformats.org/officeDocument/2006/relationships/worksheet" Target="worksheets/sheet4.xml"/><Relationship Id="rId9" Type="http://schemas.openxmlformats.org/officeDocument/2006/relationships/externalLink" Target="externalLinks/externalLink3.xml"/><Relationship Id="rId14"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3.wmf"/></Relationships>
</file>

<file path=xl/drawings/_rels/vmlDrawing1.vml.rels><?xml version="1.0" encoding="UTF-8" standalone="yes"?>
<Relationships xmlns="http://schemas.openxmlformats.org/package/2006/relationships"><Relationship Id="rId1" Type="http://schemas.openxmlformats.org/officeDocument/2006/relationships/image" Target="../media/image2.jpeg"/></Relationships>
</file>

<file path=xl/drawings/drawing1.xml><?xml version="1.0" encoding="utf-8"?>
<xdr:wsDr xmlns:xdr="http://schemas.openxmlformats.org/drawingml/2006/spreadsheetDrawing" xmlns:a="http://schemas.openxmlformats.org/drawingml/2006/main">
  <xdr:twoCellAnchor editAs="oneCell">
    <xdr:from>
      <xdr:col>6</xdr:col>
      <xdr:colOff>81643</xdr:colOff>
      <xdr:row>3</xdr:row>
      <xdr:rowOff>9075</xdr:rowOff>
    </xdr:from>
    <xdr:to>
      <xdr:col>6</xdr:col>
      <xdr:colOff>884767</xdr:colOff>
      <xdr:row>3</xdr:row>
      <xdr:rowOff>874059</xdr:rowOff>
    </xdr:to>
    <xdr:pic>
      <xdr:nvPicPr>
        <xdr:cNvPr id="3" name="Grafik 2">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1"/>
        <a:stretch>
          <a:fillRect/>
        </a:stretch>
      </xdr:blipFill>
      <xdr:spPr>
        <a:xfrm>
          <a:off x="5914572" y="290289"/>
          <a:ext cx="803124" cy="870854"/>
        </a:xfrm>
        <a:prstGeom prst="rect">
          <a:avLst/>
        </a:prstGeom>
      </xdr:spPr>
    </xdr:pic>
    <xdr:clientData/>
  </xdr:twoCellAnchor>
  <xdr:oneCellAnchor>
    <xdr:from>
      <xdr:col>13</xdr:col>
      <xdr:colOff>81643</xdr:colOff>
      <xdr:row>3</xdr:row>
      <xdr:rowOff>9075</xdr:rowOff>
    </xdr:from>
    <xdr:ext cx="803124" cy="864050"/>
    <xdr:pic>
      <xdr:nvPicPr>
        <xdr:cNvPr id="6" name="Grafik 2">
          <a:extLst>
            <a:ext uri="{FF2B5EF4-FFF2-40B4-BE49-F238E27FC236}">
              <a16:creationId xmlns:a16="http://schemas.microsoft.com/office/drawing/2014/main" id="{679EF03E-582A-4822-80DE-02AC54DF0AB3}"/>
            </a:ext>
          </a:extLst>
        </xdr:cNvPr>
        <xdr:cNvPicPr>
          <a:picLocks noChangeAspect="1"/>
        </xdr:cNvPicPr>
      </xdr:nvPicPr>
      <xdr:blipFill>
        <a:blip xmlns:r="http://schemas.openxmlformats.org/officeDocument/2006/relationships" r:embed="rId1"/>
        <a:stretch>
          <a:fillRect/>
        </a:stretch>
      </xdr:blipFill>
      <xdr:spPr>
        <a:xfrm>
          <a:off x="5899831" y="286888"/>
          <a:ext cx="803124" cy="864050"/>
        </a:xfrm>
        <a:prstGeom prst="rect">
          <a:avLst/>
        </a:prstGeom>
      </xdr:spPr>
    </xdr:pic>
    <xdr:clientData/>
  </xdr:oneCellAnchor>
</xdr:wsDr>
</file>

<file path=xl/drawings/drawing2.xml><?xml version="1.0" encoding="utf-8"?>
<xdr:wsDr xmlns:xdr="http://schemas.openxmlformats.org/drawingml/2006/spreadsheetDrawing" xmlns:a="http://schemas.openxmlformats.org/drawingml/2006/main">
  <xdr:oneCellAnchor>
    <xdr:from>
      <xdr:col>10</xdr:col>
      <xdr:colOff>87681</xdr:colOff>
      <xdr:row>0</xdr:row>
      <xdr:rowOff>0</xdr:rowOff>
    </xdr:from>
    <xdr:ext cx="2160219" cy="900000"/>
    <xdr:pic>
      <xdr:nvPicPr>
        <xdr:cNvPr id="2" name="Grafik 2">
          <a:extLst>
            <a:ext uri="{FF2B5EF4-FFF2-40B4-BE49-F238E27FC236}">
              <a16:creationId xmlns:a16="http://schemas.microsoft.com/office/drawing/2014/main" id="{05618DE8-BFD6-4065-B8B7-58FFB810918D}"/>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3326181" y="0"/>
          <a:ext cx="2160219" cy="900000"/>
        </a:xfrm>
        <a:prstGeom prst="rect">
          <a:avLst/>
        </a:prstGeom>
      </xdr:spPr>
    </xdr:pic>
    <xdr:clientData/>
  </xdr:one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maienk_ole/Desktop/Award%20decision.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gizonline-my.sharepoint.com/Users/maienk_ole/Desktop/REQUEST/91169079%20IT%20Hardware/1%20Request/Request%20for%20MaterialEquipment_IT%20Hardware_Chervonohrad.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sites/CountryOfficeGIZUA-BVertrge/Freigegebene%20Dokumente/B%20Vertr&#228;ge/18.2197.4/91169583%20portable%20power%20stations/01.%20Request/02.2%20Request%20for%20Goods%20Power%20Stations.xlsx" TargetMode="External"/></Relationships>
</file>

<file path=xl/externalLinks/_rels/externalLink4.xml.rels><?xml version="1.0" encoding="UTF-8" standalone="yes"?>
<Relationships xmlns="http://schemas.openxmlformats.org/package/2006/relationships"><Relationship Id="rId2" Type="http://schemas.openxmlformats.org/officeDocument/2006/relationships/externalLinkPath" Target="https://gizonline.sharepoint.com/sites/CountryOfficeGIZUA-BVertrge/Freigegebene%20Dokumente/B%20Vertr&#228;ge/62.3039.5/83483132%20External%20expert/1%20Request/Grid%20for%20technical%20assesment%20below%20EU%20threshold1.xlsx" TargetMode="External"/><Relationship Id="rId1" Type="http://schemas.openxmlformats.org/officeDocument/2006/relationships/externalLinkPath" Target="/sites/CountryOfficeGIZUA-BVertrge/Freigegebene%20Dokumente/B%20Vertr&#228;ge/62.3039.5/83483132%20External%20expert/1%20Request/Grid%20for%20technical%20assesment%20below%20EU%20threshold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ward decision (AD)"/>
      <sheetName val="AD for Experts_fee agreement"/>
      <sheetName val="AD_Market research"/>
      <sheetName val="AD_Market research (3)"/>
      <sheetName val="legend"/>
      <sheetName val="Text Module"/>
    </sheetNames>
    <sheetDataSet>
      <sheetData sheetId="0" refreshError="1"/>
      <sheetData sheetId="1" refreshError="1"/>
      <sheetData sheetId="2" refreshError="1"/>
      <sheetData sheetId="3" refreshError="1"/>
      <sheetData sheetId="4" refreshError="1">
        <row r="1">
          <cell r="F1" t="str">
            <v>please choose</v>
          </cell>
        </row>
        <row r="2">
          <cell r="A2" t="str">
            <v>please choose</v>
          </cell>
          <cell r="B2" t="str">
            <v>please choose</v>
          </cell>
          <cell r="C2" t="str">
            <v>please choose</v>
          </cell>
          <cell r="F2" t="str">
            <v>975 Administrative officers and other staff</v>
          </cell>
          <cell r="G2" t="str">
            <v>please choose</v>
          </cell>
        </row>
        <row r="3">
          <cell r="A3" t="str">
            <v>Grade 1</v>
          </cell>
          <cell r="B3" t="str">
            <v>low</v>
          </cell>
          <cell r="C3" t="str">
            <v>first time</v>
          </cell>
          <cell r="F3" t="str">
            <v>056 Agriculture and food</v>
          </cell>
          <cell r="G3" t="str">
            <v>Offer</v>
          </cell>
        </row>
        <row r="4">
          <cell r="A4" t="str">
            <v>Grade 2</v>
          </cell>
          <cell r="B4" t="str">
            <v>middle</v>
          </cell>
          <cell r="C4" t="str">
            <v>low</v>
          </cell>
          <cell r="F4" t="str">
            <v>025 Building</v>
          </cell>
          <cell r="G4" t="str">
            <v>Refusal</v>
          </cell>
        </row>
        <row r="5">
          <cell r="A5" t="str">
            <v>Grade 3</v>
          </cell>
          <cell r="B5" t="str">
            <v>high</v>
          </cell>
          <cell r="C5" t="str">
            <v>middle</v>
          </cell>
          <cell r="F5" t="str">
            <v>973 Controlling</v>
          </cell>
          <cell r="G5" t="str">
            <v>No answer</v>
          </cell>
        </row>
        <row r="6">
          <cell r="A6" t="str">
            <v>Grade 4</v>
          </cell>
          <cell r="C6" t="str">
            <v>high</v>
          </cell>
          <cell r="F6" t="str">
            <v>034 Crises, conflicts, disasters</v>
          </cell>
        </row>
        <row r="7">
          <cell r="F7" t="str">
            <v>050 Democracy, rule of law, gender</v>
          </cell>
        </row>
        <row r="8">
          <cell r="F8" t="str">
            <v>054 Eco-eficiency in the private sector</v>
          </cell>
        </row>
        <row r="9">
          <cell r="F9" t="str">
            <v>001 Economic policy</v>
          </cell>
        </row>
        <row r="10">
          <cell r="F10" t="str">
            <v>004 Environmental policy</v>
          </cell>
        </row>
        <row r="11">
          <cell r="F11" t="str">
            <v>972 Financial experts</v>
          </cell>
        </row>
        <row r="12">
          <cell r="A12" t="str">
            <v>please choose</v>
          </cell>
          <cell r="C12" t="str">
            <v>please choose</v>
          </cell>
          <cell r="F12" t="str">
            <v>036 Financial system development &amp; loans</v>
          </cell>
        </row>
        <row r="13">
          <cell r="A13" t="str">
            <v>Yes</v>
          </cell>
          <cell r="C13" t="str">
            <v>Full time job</v>
          </cell>
          <cell r="F13" t="str">
            <v>020 Health care system and health promotion</v>
          </cell>
        </row>
        <row r="14">
          <cell r="A14" t="str">
            <v>No</v>
          </cell>
          <cell r="C14" t="str">
            <v>Part time job</v>
          </cell>
          <cell r="F14" t="str">
            <v>970 IT services</v>
          </cell>
        </row>
        <row r="15">
          <cell r="F15" t="str">
            <v>976 Language services</v>
          </cell>
        </row>
        <row r="16">
          <cell r="F16" t="str">
            <v>052 Management of coastal regions and aquatic resources</v>
          </cell>
        </row>
        <row r="17">
          <cell r="F17" t="str">
            <v>949 Miscellaneous</v>
          </cell>
        </row>
        <row r="18">
          <cell r="F18" t="str">
            <v>990 Moderation</v>
          </cell>
        </row>
        <row r="19">
          <cell r="F19" t="str">
            <v>006 Organisational and management consultancy</v>
          </cell>
        </row>
        <row r="20">
          <cell r="F20" t="str">
            <v>974 Personnel</v>
          </cell>
        </row>
        <row r="21">
          <cell r="F21" t="str">
            <v>002 Policy &amp; management of public finances, state modernisation</v>
          </cell>
        </row>
        <row r="22">
          <cell r="F22" t="str">
            <v>011 Private sector promotion</v>
          </cell>
        </row>
        <row r="23">
          <cell r="A23" t="str">
            <v>please choose</v>
          </cell>
          <cell r="F23" t="str">
            <v>016 Promotion of the educational system, knowledge organisation</v>
          </cell>
        </row>
        <row r="24">
          <cell r="A24" t="str">
            <v>Direct placement</v>
          </cell>
          <cell r="F24" t="str">
            <v>061 Regionalisation, decentralisation, urban development</v>
          </cell>
        </row>
        <row r="25">
          <cell r="A25" t="str">
            <v>Discretionary</v>
          </cell>
          <cell r="F25" t="str">
            <v>057 Resource management</v>
          </cell>
        </row>
        <row r="26">
          <cell r="A26" t="str">
            <v>Restricted tender/bidding</v>
          </cell>
          <cell r="F26" t="str">
            <v>029 Sustainable energy systems</v>
          </cell>
        </row>
        <row r="27">
          <cell r="A27" t="str">
            <v>Open tender</v>
          </cell>
          <cell r="F27" t="str">
            <v>064 Sustainable social protection</v>
          </cell>
        </row>
        <row r="28">
          <cell r="A28" t="str">
            <v>Order to Frame agreement</v>
          </cell>
          <cell r="F28" t="str">
            <v>023 Transport and mobility</v>
          </cell>
        </row>
        <row r="29">
          <cell r="A29" t="str">
            <v>Contract amendment</v>
          </cell>
          <cell r="F29" t="str">
            <v>015 Vocational education</v>
          </cell>
        </row>
        <row r="30">
          <cell r="F30" t="str">
            <v>027 Waste</v>
          </cell>
        </row>
        <row r="31">
          <cell r="F31" t="str">
            <v>026 Water and wastewater</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quest for Goods"/>
      <sheetName val="Specification"/>
      <sheetName val="Delivery address"/>
      <sheetName val="IT Standard specifiсation"/>
      <sheetName val="Dropdown menu"/>
    </sheetNames>
    <sheetDataSet>
      <sheetData sheetId="0" refreshError="1"/>
      <sheetData sheetId="1"/>
      <sheetData sheetId="2" refreshError="1"/>
      <sheetData sheetId="3" refreshError="1"/>
      <sheetData sheetId="4"/>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quest for Goods"/>
      <sheetName val="Specification"/>
      <sheetName val="Delivery Plan"/>
      <sheetName val="Dropdown menu"/>
    </sheetNames>
    <sheetDataSet>
      <sheetData sheetId="0"/>
      <sheetData sheetId="1">
        <row r="2">
          <cell r="I2">
            <v>37</v>
          </cell>
        </row>
      </sheetData>
      <sheetData sheetId="2"/>
      <sheetData sheetId="3">
        <row r="1">
          <cell r="G1" t="str">
            <v>please choose</v>
          </cell>
        </row>
        <row r="2">
          <cell r="G2" t="str">
            <v>Yes</v>
          </cell>
        </row>
        <row r="3">
          <cell r="G3" t="str">
            <v>No</v>
          </cell>
        </row>
        <row r="8">
          <cell r="G8" t="str">
            <v>please choose</v>
          </cell>
        </row>
        <row r="9">
          <cell r="G9" t="str">
            <v>Special manufacturing</v>
          </cell>
        </row>
        <row r="10">
          <cell r="G10" t="str">
            <v>Compatibility/Standartization in the Project/ Partner organisation</v>
          </cell>
        </row>
        <row r="11">
          <cell r="G11" t="str">
            <v>Spare parts/ Aditional equipment/ accessories only by one Supplier</v>
          </cell>
        </row>
        <row r="12">
          <cell r="G12" t="str">
            <v>Maintenance</v>
          </cell>
        </row>
        <row r="14">
          <cell r="A14" t="str">
            <v>please choose</v>
          </cell>
        </row>
        <row r="15">
          <cell r="A15" t="str">
            <v>W01 Building materials</v>
          </cell>
        </row>
        <row r="16">
          <cell r="A16" t="str">
            <v>W02 Books</v>
          </cell>
        </row>
        <row r="17">
          <cell r="A17" t="str">
            <v>W03 Office supplies and training materials</v>
          </cell>
        </row>
        <row r="18">
          <cell r="A18" t="str">
            <v>W04 Camping equipment</v>
          </cell>
        </row>
        <row r="19">
          <cell r="A19" t="str">
            <v>W05 PCs and accessories</v>
          </cell>
        </row>
        <row r="20">
          <cell r="A20" t="str">
            <v>W06 Electronic equipment</v>
          </cell>
        </row>
        <row r="21">
          <cell r="A21" t="str">
            <v>W07 Vehicles</v>
          </cell>
        </row>
        <row r="22">
          <cell r="A22" t="str">
            <v>W08 Spare parts for vehicles</v>
          </cell>
        </row>
        <row r="23">
          <cell r="A23" t="str">
            <v>W10 Laboratory fittings</v>
          </cell>
        </row>
        <row r="24">
          <cell r="A24" t="str">
            <v>W11 Agriculture and forestry</v>
          </cell>
        </row>
        <row r="25">
          <cell r="A25" t="str">
            <v>W12 Medicine</v>
          </cell>
        </row>
        <row r="26">
          <cell r="A26" t="str">
            <v>W13 Medical technology</v>
          </cell>
        </row>
        <row r="27">
          <cell r="A27" t="str">
            <v>W14 Metal technology, mechanics</v>
          </cell>
        </row>
        <row r="28">
          <cell r="A28" t="str">
            <v>W15 Food aid</v>
          </cell>
        </row>
        <row r="29">
          <cell r="A29" t="str">
            <v>W16 Plant protection, livestock farming</v>
          </cell>
        </row>
        <row r="30">
          <cell r="A30" t="str">
            <v>W17 Telecommunications</v>
          </cell>
        </row>
        <row r="31">
          <cell r="A31" t="str">
            <v>W19 Miscellaneous</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Bidder 1-5"/>
      <sheetName val="Bidder 6-10"/>
    </sheetNames>
    <sheetDataSet>
      <sheetData sheetId="0"/>
      <sheetData sheetId="1">
        <row r="11">
          <cell r="E11"/>
          <cell r="G11"/>
          <cell r="I11"/>
          <cell r="K11"/>
          <cell r="M11"/>
        </row>
        <row r="12">
          <cell r="E12"/>
          <cell r="G12"/>
          <cell r="I12"/>
          <cell r="K12"/>
          <cell r="M12"/>
        </row>
        <row r="13">
          <cell r="E13"/>
          <cell r="G13"/>
          <cell r="I13"/>
          <cell r="K13"/>
          <cell r="M13"/>
        </row>
        <row r="14">
          <cell r="E14"/>
          <cell r="G14"/>
          <cell r="I14"/>
          <cell r="K14"/>
          <cell r="M14"/>
        </row>
        <row r="15">
          <cell r="E15"/>
          <cell r="G15"/>
          <cell r="I15"/>
          <cell r="K15"/>
          <cell r="M15"/>
        </row>
        <row r="16">
          <cell r="E16"/>
          <cell r="G16"/>
          <cell r="I16"/>
          <cell r="K16"/>
          <cell r="M16"/>
        </row>
        <row r="17">
          <cell r="E17"/>
          <cell r="G17"/>
          <cell r="I17"/>
          <cell r="K17"/>
          <cell r="M17"/>
        </row>
        <row r="18">
          <cell r="E18"/>
          <cell r="G18"/>
          <cell r="I18"/>
          <cell r="K18"/>
          <cell r="M18"/>
        </row>
        <row r="19">
          <cell r="E19"/>
          <cell r="G19"/>
          <cell r="I19"/>
          <cell r="K19"/>
          <cell r="M19"/>
        </row>
        <row r="20">
          <cell r="E20"/>
          <cell r="G20"/>
          <cell r="I20"/>
          <cell r="K20"/>
          <cell r="M20"/>
        </row>
        <row r="21">
          <cell r="E21"/>
          <cell r="G21"/>
          <cell r="I21"/>
          <cell r="K21"/>
          <cell r="M21"/>
        </row>
        <row r="22">
          <cell r="E22"/>
          <cell r="G22"/>
          <cell r="I22"/>
          <cell r="K22"/>
          <cell r="M22"/>
        </row>
        <row r="23">
          <cell r="E23"/>
          <cell r="G23"/>
          <cell r="I23"/>
          <cell r="K23"/>
          <cell r="M23"/>
        </row>
        <row r="24">
          <cell r="E24"/>
          <cell r="G24"/>
          <cell r="I24"/>
          <cell r="K24"/>
          <cell r="M24"/>
        </row>
        <row r="25">
          <cell r="E25"/>
          <cell r="G25"/>
          <cell r="I25"/>
          <cell r="K25"/>
          <cell r="M25"/>
        </row>
        <row r="26">
          <cell r="E26"/>
          <cell r="G26"/>
          <cell r="I26"/>
          <cell r="K26"/>
          <cell r="M26"/>
        </row>
        <row r="27">
          <cell r="E27"/>
          <cell r="G27"/>
          <cell r="I27"/>
          <cell r="K27"/>
          <cell r="M27"/>
        </row>
        <row r="28">
          <cell r="E28"/>
          <cell r="G28"/>
          <cell r="I28"/>
          <cell r="K28"/>
          <cell r="M28"/>
        </row>
        <row r="29">
          <cell r="E29"/>
          <cell r="G29"/>
          <cell r="I29"/>
          <cell r="K29"/>
          <cell r="M29"/>
        </row>
        <row r="30">
          <cell r="E30"/>
          <cell r="G30"/>
          <cell r="I30"/>
          <cell r="K30"/>
          <cell r="M30"/>
        </row>
        <row r="31">
          <cell r="E31"/>
          <cell r="G31"/>
          <cell r="I31"/>
          <cell r="K31"/>
          <cell r="M31"/>
        </row>
        <row r="32">
          <cell r="E32"/>
          <cell r="G32"/>
          <cell r="I32"/>
          <cell r="K32"/>
          <cell r="M32"/>
        </row>
        <row r="33">
          <cell r="E33"/>
          <cell r="G33"/>
          <cell r="I33"/>
          <cell r="K33"/>
          <cell r="M33"/>
        </row>
        <row r="34">
          <cell r="E34"/>
          <cell r="G34"/>
          <cell r="I34"/>
          <cell r="K34"/>
          <cell r="M34"/>
        </row>
        <row r="35">
          <cell r="E35"/>
          <cell r="G35"/>
          <cell r="I35"/>
          <cell r="K35"/>
          <cell r="M35"/>
        </row>
        <row r="36">
          <cell r="E36"/>
          <cell r="G36"/>
          <cell r="I36"/>
          <cell r="K36"/>
          <cell r="M36"/>
        </row>
        <row r="37">
          <cell r="E37"/>
          <cell r="G37"/>
          <cell r="I37"/>
          <cell r="K37"/>
          <cell r="M37"/>
        </row>
        <row r="39">
          <cell r="E39"/>
          <cell r="G39"/>
          <cell r="I39"/>
          <cell r="K39"/>
          <cell r="M39"/>
        </row>
        <row r="40">
          <cell r="E40"/>
          <cell r="G40"/>
          <cell r="I40"/>
          <cell r="K40"/>
          <cell r="M40"/>
        </row>
        <row r="41">
          <cell r="E41"/>
          <cell r="G41"/>
          <cell r="I41"/>
          <cell r="K41"/>
          <cell r="M41"/>
        </row>
        <row r="42">
          <cell r="E42"/>
          <cell r="G42"/>
          <cell r="I42"/>
          <cell r="K42"/>
          <cell r="M42"/>
        </row>
        <row r="43">
          <cell r="E43"/>
          <cell r="G43"/>
          <cell r="I43"/>
          <cell r="K43"/>
          <cell r="M43"/>
        </row>
        <row r="44">
          <cell r="E44"/>
          <cell r="G44"/>
          <cell r="I44"/>
          <cell r="K44"/>
          <cell r="M44"/>
        </row>
        <row r="45">
          <cell r="E45"/>
          <cell r="G45"/>
          <cell r="I45"/>
          <cell r="K45"/>
          <cell r="M45"/>
        </row>
        <row r="46">
          <cell r="E46"/>
          <cell r="G46"/>
          <cell r="I46"/>
          <cell r="K46"/>
          <cell r="M46"/>
        </row>
        <row r="47">
          <cell r="E47"/>
          <cell r="G47"/>
          <cell r="I47"/>
          <cell r="K47"/>
          <cell r="M47"/>
        </row>
        <row r="48">
          <cell r="E48"/>
          <cell r="G48"/>
          <cell r="I48"/>
          <cell r="K48"/>
          <cell r="M48"/>
        </row>
        <row r="49">
          <cell r="E49"/>
          <cell r="G49"/>
          <cell r="I49"/>
          <cell r="K49"/>
          <cell r="M49"/>
        </row>
        <row r="50">
          <cell r="E50"/>
          <cell r="G50"/>
          <cell r="I50"/>
          <cell r="K50"/>
          <cell r="M50"/>
        </row>
        <row r="51">
          <cell r="E51"/>
          <cell r="G51"/>
          <cell r="I51"/>
          <cell r="K51"/>
          <cell r="M51"/>
        </row>
        <row r="52">
          <cell r="E52"/>
          <cell r="G52"/>
          <cell r="I52"/>
          <cell r="K52"/>
          <cell r="M52"/>
        </row>
        <row r="53">
          <cell r="E53"/>
          <cell r="G53"/>
          <cell r="I53"/>
          <cell r="K53"/>
          <cell r="M53"/>
        </row>
        <row r="54">
          <cell r="E54"/>
          <cell r="G54"/>
          <cell r="I54"/>
          <cell r="K54"/>
          <cell r="M54"/>
        </row>
        <row r="55">
          <cell r="E55"/>
          <cell r="G55"/>
          <cell r="I55"/>
          <cell r="K55"/>
          <cell r="M55"/>
        </row>
        <row r="56">
          <cell r="E56"/>
          <cell r="G56"/>
          <cell r="I56"/>
          <cell r="K56"/>
          <cell r="M56"/>
        </row>
        <row r="57">
          <cell r="E57"/>
          <cell r="G57"/>
          <cell r="I57"/>
          <cell r="K57"/>
          <cell r="M57"/>
        </row>
        <row r="58">
          <cell r="E58"/>
          <cell r="G58"/>
          <cell r="I58"/>
          <cell r="K58"/>
          <cell r="M58"/>
        </row>
        <row r="59">
          <cell r="E59"/>
          <cell r="G59"/>
          <cell r="I59"/>
          <cell r="K59"/>
          <cell r="M59"/>
        </row>
        <row r="60">
          <cell r="E60"/>
          <cell r="G60"/>
          <cell r="I60"/>
          <cell r="K60"/>
          <cell r="M60"/>
        </row>
        <row r="61">
          <cell r="E61"/>
          <cell r="G61"/>
          <cell r="I61"/>
          <cell r="K61"/>
          <cell r="M61"/>
        </row>
        <row r="62">
          <cell r="E62"/>
          <cell r="G62"/>
          <cell r="I62"/>
          <cell r="K62"/>
          <cell r="M62"/>
        </row>
        <row r="63">
          <cell r="E63"/>
          <cell r="G63"/>
          <cell r="I63"/>
          <cell r="K63"/>
          <cell r="M63"/>
        </row>
        <row r="64">
          <cell r="E64"/>
          <cell r="G64"/>
          <cell r="I64"/>
          <cell r="K64"/>
          <cell r="M64"/>
        </row>
        <row r="65">
          <cell r="E65"/>
          <cell r="G65"/>
          <cell r="I65"/>
          <cell r="K65"/>
          <cell r="M65"/>
        </row>
        <row r="66">
          <cell r="E66"/>
          <cell r="G66"/>
          <cell r="I66"/>
          <cell r="K66"/>
          <cell r="M66"/>
        </row>
        <row r="67">
          <cell r="E67"/>
          <cell r="G67"/>
          <cell r="I67"/>
          <cell r="K67"/>
          <cell r="M67"/>
        </row>
        <row r="68">
          <cell r="E68"/>
          <cell r="G68"/>
          <cell r="I68"/>
          <cell r="K68"/>
          <cell r="M68"/>
        </row>
        <row r="69">
          <cell r="E69"/>
          <cell r="G69"/>
          <cell r="I69"/>
          <cell r="K69"/>
          <cell r="M69"/>
        </row>
        <row r="70">
          <cell r="E70"/>
          <cell r="G70"/>
          <cell r="I70"/>
          <cell r="K70"/>
          <cell r="M70"/>
        </row>
        <row r="71">
          <cell r="E71"/>
          <cell r="G71"/>
          <cell r="I71"/>
          <cell r="K71"/>
          <cell r="M71"/>
        </row>
        <row r="72">
          <cell r="E72"/>
          <cell r="G72"/>
          <cell r="I72"/>
          <cell r="K72"/>
          <cell r="M72"/>
        </row>
        <row r="73">
          <cell r="E73"/>
          <cell r="G73"/>
          <cell r="I73"/>
          <cell r="K73"/>
          <cell r="M73"/>
        </row>
        <row r="74">
          <cell r="E74"/>
          <cell r="G74"/>
          <cell r="I74"/>
          <cell r="K74"/>
          <cell r="M74"/>
        </row>
        <row r="75">
          <cell r="E75"/>
          <cell r="G75"/>
          <cell r="I75"/>
          <cell r="K75"/>
          <cell r="M75"/>
        </row>
        <row r="76">
          <cell r="E76"/>
          <cell r="G76"/>
          <cell r="I76"/>
          <cell r="K76"/>
          <cell r="M76"/>
        </row>
        <row r="77">
          <cell r="E77"/>
          <cell r="G77"/>
          <cell r="I77"/>
          <cell r="K77"/>
          <cell r="M77"/>
        </row>
        <row r="78">
          <cell r="E78"/>
          <cell r="G78"/>
          <cell r="I78"/>
          <cell r="K78"/>
          <cell r="M78"/>
        </row>
        <row r="79">
          <cell r="E79"/>
          <cell r="G79"/>
          <cell r="I79"/>
          <cell r="K79"/>
          <cell r="M79"/>
        </row>
        <row r="80">
          <cell r="E80"/>
          <cell r="G80"/>
          <cell r="I80"/>
          <cell r="K80"/>
          <cell r="M80"/>
        </row>
        <row r="81">
          <cell r="E81"/>
          <cell r="G81"/>
          <cell r="I81"/>
          <cell r="K81"/>
          <cell r="M81"/>
        </row>
        <row r="82">
          <cell r="E82"/>
          <cell r="G82"/>
          <cell r="I82"/>
          <cell r="K82"/>
          <cell r="M82"/>
        </row>
        <row r="83">
          <cell r="E83"/>
          <cell r="G83"/>
          <cell r="I83"/>
          <cell r="K83"/>
          <cell r="M83"/>
        </row>
        <row r="84">
          <cell r="E84"/>
          <cell r="G84"/>
          <cell r="I84"/>
          <cell r="K84"/>
          <cell r="M84"/>
        </row>
        <row r="85">
          <cell r="E85"/>
          <cell r="G85"/>
          <cell r="I85"/>
          <cell r="K85"/>
          <cell r="M85"/>
        </row>
        <row r="86">
          <cell r="E86"/>
          <cell r="G86"/>
          <cell r="I86"/>
          <cell r="K86"/>
          <cell r="M86"/>
        </row>
        <row r="87">
          <cell r="E87"/>
          <cell r="G87"/>
          <cell r="I87"/>
          <cell r="K87"/>
          <cell r="M87"/>
        </row>
        <row r="88">
          <cell r="E88"/>
          <cell r="G88"/>
          <cell r="I88"/>
          <cell r="K88"/>
          <cell r="M88"/>
        </row>
        <row r="89">
          <cell r="E89"/>
          <cell r="G89"/>
          <cell r="I89"/>
          <cell r="K89"/>
          <cell r="M89"/>
        </row>
        <row r="90">
          <cell r="E90"/>
          <cell r="G90"/>
          <cell r="I90"/>
          <cell r="K90"/>
          <cell r="M90"/>
        </row>
        <row r="91">
          <cell r="E91"/>
          <cell r="G91"/>
          <cell r="I91"/>
          <cell r="K91"/>
          <cell r="M91"/>
        </row>
        <row r="92">
          <cell r="E92"/>
          <cell r="G92"/>
          <cell r="I92"/>
          <cell r="K92"/>
          <cell r="M92"/>
        </row>
        <row r="93">
          <cell r="E93"/>
          <cell r="G93"/>
          <cell r="I93"/>
          <cell r="K93"/>
          <cell r="M93"/>
        </row>
        <row r="94">
          <cell r="E94"/>
          <cell r="G94"/>
          <cell r="I94"/>
          <cell r="K94"/>
          <cell r="M94"/>
        </row>
        <row r="95">
          <cell r="E95"/>
          <cell r="G95"/>
          <cell r="I95"/>
          <cell r="K95"/>
          <cell r="M95"/>
        </row>
        <row r="96">
          <cell r="E96"/>
          <cell r="G96"/>
          <cell r="I96"/>
          <cell r="K96"/>
          <cell r="M96"/>
        </row>
        <row r="97">
          <cell r="E97"/>
          <cell r="G97"/>
          <cell r="I97"/>
          <cell r="K97"/>
          <cell r="M97"/>
        </row>
        <row r="98">
          <cell r="E98"/>
          <cell r="G98"/>
          <cell r="I98"/>
          <cell r="K98"/>
          <cell r="M98"/>
        </row>
        <row r="99">
          <cell r="E99"/>
          <cell r="G99"/>
          <cell r="I99"/>
          <cell r="K99"/>
          <cell r="M99"/>
        </row>
        <row r="100">
          <cell r="E100"/>
          <cell r="G100"/>
          <cell r="I100"/>
          <cell r="K100"/>
          <cell r="M100"/>
        </row>
        <row r="101">
          <cell r="E101"/>
          <cell r="G101"/>
          <cell r="I101"/>
          <cell r="K101"/>
          <cell r="M101"/>
        </row>
        <row r="102">
          <cell r="E102"/>
          <cell r="G102"/>
          <cell r="I102"/>
          <cell r="K102"/>
          <cell r="M102"/>
        </row>
        <row r="103">
          <cell r="E103"/>
          <cell r="G103"/>
          <cell r="I103"/>
          <cell r="K103"/>
          <cell r="M103"/>
        </row>
        <row r="104">
          <cell r="E104"/>
          <cell r="G104"/>
          <cell r="I104"/>
          <cell r="K104"/>
          <cell r="M104"/>
        </row>
        <row r="105">
          <cell r="E105"/>
          <cell r="G105"/>
          <cell r="I105"/>
          <cell r="K105"/>
          <cell r="M105"/>
        </row>
        <row r="106">
          <cell r="E106"/>
          <cell r="G106"/>
          <cell r="I106"/>
          <cell r="K106"/>
          <cell r="M106"/>
        </row>
        <row r="107">
          <cell r="E107"/>
          <cell r="G107"/>
          <cell r="I107"/>
          <cell r="K107"/>
          <cell r="M107"/>
        </row>
        <row r="108">
          <cell r="E108"/>
          <cell r="G108"/>
          <cell r="I108"/>
          <cell r="K108"/>
          <cell r="M108"/>
        </row>
        <row r="109">
          <cell r="E109"/>
          <cell r="G109"/>
          <cell r="I109"/>
          <cell r="K109"/>
          <cell r="M109"/>
        </row>
        <row r="110">
          <cell r="E110"/>
          <cell r="G110"/>
          <cell r="I110"/>
          <cell r="K110"/>
          <cell r="M110"/>
        </row>
      </sheetData>
    </sheetDataSet>
  </externalBook>
</externalLink>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mailto:procurement-ua@giz.de" TargetMode="External"/><Relationship Id="rId1" Type="http://schemas.openxmlformats.org/officeDocument/2006/relationships/hyperlink" Target="mailto:procurement-ua@giz.de" TargetMode="External"/><Relationship Id="rId4"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2.bin"/><Relationship Id="rId2" Type="http://schemas.openxmlformats.org/officeDocument/2006/relationships/hyperlink" Target="https://filetransfer.giz.de/Start?1" TargetMode="External"/><Relationship Id="rId1" Type="http://schemas.openxmlformats.org/officeDocument/2006/relationships/hyperlink" Target="https://filetransfer.giz.de/Start?1" TargetMode="External"/></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P55"/>
  <sheetViews>
    <sheetView view="pageLayout" zoomScale="55" zoomScaleNormal="100" zoomScalePageLayoutView="55" workbookViewId="0">
      <selection activeCell="J6" sqref="J6:N6"/>
    </sheetView>
  </sheetViews>
  <sheetFormatPr defaultColWidth="11.453125" defaultRowHeight="12.5"/>
  <cols>
    <col min="1" max="1" width="6.453125" style="1" customWidth="1"/>
    <col min="2" max="2" width="18.453125" style="1" customWidth="1"/>
    <col min="3" max="3" width="10.54296875" style="1" customWidth="1"/>
    <col min="4" max="5" width="10.453125" style="1" customWidth="1"/>
    <col min="6" max="6" width="25.453125" style="1" customWidth="1"/>
    <col min="7" max="7" width="20.1796875" style="1" customWidth="1"/>
    <col min="8" max="8" width="6.453125" style="1" customWidth="1"/>
    <col min="9" max="9" width="18.453125" style="1" customWidth="1"/>
    <col min="10" max="10" width="10.54296875" style="1" customWidth="1"/>
    <col min="11" max="11" width="10.453125" style="1" customWidth="1"/>
    <col min="12" max="12" width="12" style="1" customWidth="1"/>
    <col min="13" max="13" width="25.453125" style="1" customWidth="1"/>
    <col min="14" max="14" width="19" style="1" customWidth="1"/>
    <col min="15" max="16384" width="11.453125" style="1"/>
  </cols>
  <sheetData>
    <row r="1" spans="1:15" ht="18">
      <c r="A1" s="214" t="s">
        <v>107</v>
      </c>
      <c r="B1" s="214"/>
      <c r="C1" s="214"/>
      <c r="D1" s="214"/>
      <c r="E1" s="214"/>
      <c r="F1" s="214"/>
      <c r="G1" s="214"/>
      <c r="H1" s="214" t="s">
        <v>108</v>
      </c>
      <c r="I1" s="214"/>
      <c r="J1" s="214"/>
      <c r="K1" s="214"/>
      <c r="L1" s="214"/>
      <c r="M1" s="214"/>
      <c r="N1" s="214"/>
    </row>
    <row r="2" spans="1:15">
      <c r="A2" s="11" t="s">
        <v>0</v>
      </c>
      <c r="B2" s="9"/>
      <c r="C2" s="9"/>
      <c r="D2" s="9"/>
      <c r="E2" s="9"/>
      <c r="F2" s="9"/>
      <c r="G2" s="9"/>
      <c r="H2" s="9" t="s">
        <v>13</v>
      </c>
      <c r="I2" s="12"/>
      <c r="J2" s="12"/>
      <c r="K2" s="12"/>
      <c r="L2" s="12"/>
      <c r="M2" s="12"/>
      <c r="N2" s="12"/>
    </row>
    <row r="3" spans="1:15" ht="5.25" customHeight="1">
      <c r="A3" s="11"/>
      <c r="B3" s="9"/>
      <c r="C3" s="9"/>
      <c r="D3" s="9"/>
      <c r="E3" s="9"/>
      <c r="F3" s="9"/>
      <c r="G3" s="9"/>
      <c r="H3" s="9"/>
      <c r="I3" s="12"/>
      <c r="J3" s="12"/>
      <c r="K3" s="12"/>
      <c r="L3" s="12"/>
      <c r="M3" s="12"/>
      <c r="N3" s="12"/>
    </row>
    <row r="4" spans="1:15" ht="77.25" customHeight="1" thickBot="1">
      <c r="A4" s="155" t="s">
        <v>49</v>
      </c>
      <c r="B4" s="156"/>
      <c r="C4" s="156"/>
      <c r="D4" s="156"/>
      <c r="E4" s="156"/>
      <c r="F4" s="156"/>
      <c r="G4" s="9"/>
      <c r="H4" s="155" t="s">
        <v>50</v>
      </c>
      <c r="I4" s="156"/>
      <c r="J4" s="156"/>
      <c r="K4" s="156"/>
      <c r="L4" s="156"/>
      <c r="M4" s="156"/>
      <c r="N4" s="9"/>
    </row>
    <row r="5" spans="1:15" ht="15" thickBot="1">
      <c r="A5" s="220" t="s">
        <v>64</v>
      </c>
      <c r="B5" s="221"/>
      <c r="C5" s="217">
        <v>83483132</v>
      </c>
      <c r="D5" s="218"/>
      <c r="E5" s="218"/>
      <c r="F5" s="218"/>
      <c r="G5" s="219"/>
      <c r="H5" s="175" t="s">
        <v>51</v>
      </c>
      <c r="I5" s="176"/>
      <c r="J5" s="177">
        <f>C5</f>
        <v>83483132</v>
      </c>
      <c r="K5" s="178"/>
      <c r="L5" s="178"/>
      <c r="M5" s="178"/>
      <c r="N5" s="179"/>
    </row>
    <row r="6" spans="1:15" ht="18.5" customHeight="1" thickBot="1">
      <c r="A6" s="180" t="s">
        <v>1</v>
      </c>
      <c r="B6" s="181"/>
      <c r="C6" s="182" t="s">
        <v>162</v>
      </c>
      <c r="D6" s="183"/>
      <c r="E6" s="183"/>
      <c r="F6" s="183"/>
      <c r="G6" s="184"/>
      <c r="H6" s="180" t="s">
        <v>52</v>
      </c>
      <c r="I6" s="181"/>
      <c r="J6" s="182" t="s">
        <v>161</v>
      </c>
      <c r="K6" s="183"/>
      <c r="L6" s="183"/>
      <c r="M6" s="183"/>
      <c r="N6" s="184"/>
    </row>
    <row r="7" spans="1:15" ht="13" thickBot="1">
      <c r="A7" s="162" t="s">
        <v>80</v>
      </c>
      <c r="B7" s="163"/>
      <c r="C7" s="163"/>
      <c r="D7" s="163"/>
      <c r="E7" s="163"/>
      <c r="F7" s="163"/>
      <c r="G7" s="164"/>
      <c r="H7" s="162" t="s">
        <v>79</v>
      </c>
      <c r="I7" s="163"/>
      <c r="J7" s="163"/>
      <c r="K7" s="163"/>
      <c r="L7" s="163"/>
      <c r="M7" s="163"/>
      <c r="N7" s="164"/>
    </row>
    <row r="8" spans="1:15" ht="7.5" customHeight="1" thickBot="1">
      <c r="A8" s="13"/>
      <c r="B8" s="13"/>
      <c r="C8" s="13"/>
      <c r="D8" s="13"/>
      <c r="E8" s="13"/>
      <c r="F8" s="13"/>
      <c r="G8" s="13"/>
      <c r="H8" s="13"/>
      <c r="I8" s="13"/>
      <c r="J8" s="13"/>
      <c r="K8" s="13"/>
      <c r="L8" s="13"/>
      <c r="M8" s="13"/>
      <c r="N8" s="13"/>
    </row>
    <row r="9" spans="1:15">
      <c r="A9" s="165" t="s">
        <v>54</v>
      </c>
      <c r="B9" s="166"/>
      <c r="C9" s="166"/>
      <c r="D9" s="166"/>
      <c r="E9" s="166"/>
      <c r="F9" s="166"/>
      <c r="G9" s="167"/>
      <c r="H9" s="165" t="s">
        <v>55</v>
      </c>
      <c r="I9" s="166"/>
      <c r="J9" s="166"/>
      <c r="K9" s="166"/>
      <c r="L9" s="166"/>
      <c r="M9" s="166"/>
      <c r="N9" s="167"/>
    </row>
    <row r="10" spans="1:15" ht="14.5">
      <c r="A10" s="168" t="s">
        <v>48</v>
      </c>
      <c r="B10" s="169"/>
      <c r="C10" s="169"/>
      <c r="D10" s="169"/>
      <c r="E10" s="10">
        <f>C5</f>
        <v>83483132</v>
      </c>
      <c r="F10" s="170" t="s">
        <v>47</v>
      </c>
      <c r="G10" s="171"/>
      <c r="H10" s="168" t="s">
        <v>53</v>
      </c>
      <c r="I10" s="169"/>
      <c r="J10" s="169"/>
      <c r="K10" s="169"/>
      <c r="L10" s="10">
        <f>J5</f>
        <v>83483132</v>
      </c>
      <c r="M10" s="170" t="s">
        <v>47</v>
      </c>
      <c r="N10" s="171"/>
    </row>
    <row r="11" spans="1:15" ht="28.4" customHeight="1" thickBot="1">
      <c r="A11" s="172" t="s">
        <v>95</v>
      </c>
      <c r="B11" s="173"/>
      <c r="C11" s="173"/>
      <c r="D11" s="173"/>
      <c r="E11" s="173"/>
      <c r="F11" s="173"/>
      <c r="G11" s="174"/>
      <c r="H11" s="172" t="s">
        <v>96</v>
      </c>
      <c r="I11" s="173"/>
      <c r="J11" s="173"/>
      <c r="K11" s="173"/>
      <c r="L11" s="173"/>
      <c r="M11" s="173"/>
      <c r="N11" s="174"/>
    </row>
    <row r="12" spans="1:15" ht="8.15" customHeight="1" thickBot="1">
      <c r="A12" s="13"/>
      <c r="B12" s="13"/>
      <c r="C12" s="13"/>
      <c r="D12" s="13"/>
      <c r="E12" s="13"/>
      <c r="F12" s="13"/>
      <c r="G12" s="13"/>
      <c r="H12" s="13"/>
      <c r="I12" s="13"/>
      <c r="J12" s="13"/>
      <c r="K12" s="13"/>
      <c r="L12" s="13"/>
      <c r="M12" s="13"/>
      <c r="N12" s="13"/>
    </row>
    <row r="13" spans="1:15" ht="41.15" customHeight="1" thickBot="1">
      <c r="A13" s="185" t="s">
        <v>69</v>
      </c>
      <c r="B13" s="186"/>
      <c r="C13" s="186"/>
      <c r="D13" s="186"/>
      <c r="E13" s="186"/>
      <c r="F13" s="186"/>
      <c r="G13" s="187"/>
      <c r="H13" s="185" t="s">
        <v>56</v>
      </c>
      <c r="I13" s="186"/>
      <c r="J13" s="186"/>
      <c r="K13" s="186"/>
      <c r="L13" s="186"/>
      <c r="M13" s="186"/>
      <c r="N13" s="187"/>
      <c r="O13" s="23"/>
    </row>
    <row r="14" spans="1:15" ht="8.15" customHeight="1" thickBot="1">
      <c r="A14" s="12"/>
      <c r="B14" s="12"/>
      <c r="C14" s="12"/>
      <c r="D14" s="12"/>
      <c r="E14" s="12"/>
      <c r="F14" s="12"/>
      <c r="G14" s="12"/>
      <c r="H14" s="12"/>
      <c r="I14" s="12"/>
      <c r="J14" s="12"/>
      <c r="K14" s="12"/>
      <c r="L14" s="12"/>
      <c r="M14" s="12"/>
      <c r="N14" s="12"/>
    </row>
    <row r="15" spans="1:15">
      <c r="A15" s="14" t="s">
        <v>2</v>
      </c>
      <c r="B15" s="15"/>
      <c r="C15" s="15"/>
      <c r="D15" s="15"/>
      <c r="E15" s="15"/>
      <c r="F15" s="15"/>
      <c r="G15" s="16"/>
      <c r="H15" s="14" t="s">
        <v>57</v>
      </c>
      <c r="I15" s="15"/>
      <c r="J15" s="15"/>
      <c r="K15" s="15"/>
      <c r="L15" s="15"/>
      <c r="M15" s="15"/>
      <c r="N15" s="16"/>
    </row>
    <row r="16" spans="1:15">
      <c r="A16" s="216" t="s">
        <v>3</v>
      </c>
      <c r="B16" s="189"/>
      <c r="C16" s="189"/>
      <c r="D16" s="189"/>
      <c r="E16" s="189"/>
      <c r="F16" s="189"/>
      <c r="G16" s="190"/>
      <c r="H16" s="188" t="s">
        <v>58</v>
      </c>
      <c r="I16" s="189"/>
      <c r="J16" s="189"/>
      <c r="K16" s="189"/>
      <c r="L16" s="189"/>
      <c r="M16" s="189"/>
      <c r="N16" s="190"/>
    </row>
    <row r="17" spans="1:16" ht="14.5">
      <c r="A17" s="157" t="s">
        <v>4</v>
      </c>
      <c r="B17" s="158"/>
      <c r="C17" s="158"/>
      <c r="D17" s="158"/>
      <c r="E17" s="159"/>
      <c r="F17" s="25" t="s">
        <v>5</v>
      </c>
      <c r="G17" s="17"/>
      <c r="H17" s="157" t="s">
        <v>14</v>
      </c>
      <c r="I17" s="158"/>
      <c r="J17" s="158"/>
      <c r="K17" s="158"/>
      <c r="L17" s="159"/>
      <c r="M17" s="25" t="s">
        <v>5</v>
      </c>
      <c r="N17" s="17"/>
    </row>
    <row r="18" spans="1:16" s="12" customFormat="1" ht="13">
      <c r="A18" s="157" t="s">
        <v>6</v>
      </c>
      <c r="B18" s="159"/>
      <c r="C18" s="148" t="s">
        <v>7</v>
      </c>
      <c r="D18" s="160" t="s">
        <v>8</v>
      </c>
      <c r="E18" s="158"/>
      <c r="F18" s="158"/>
      <c r="G18" s="161"/>
      <c r="H18" s="157" t="s">
        <v>59</v>
      </c>
      <c r="I18" s="159"/>
      <c r="J18" s="148" t="str">
        <f>C18</f>
        <v>3</v>
      </c>
      <c r="K18" s="160" t="s">
        <v>61</v>
      </c>
      <c r="L18" s="158"/>
      <c r="M18" s="158"/>
      <c r="N18" s="161"/>
    </row>
    <row r="19" spans="1:16" s="12" customFormat="1" ht="13" thickBot="1">
      <c r="A19" s="204" t="s">
        <v>9</v>
      </c>
      <c r="B19" s="205"/>
      <c r="C19" s="205"/>
      <c r="D19" s="205"/>
      <c r="E19" s="205"/>
      <c r="F19" s="205"/>
      <c r="G19" s="206"/>
      <c r="H19" s="204" t="s">
        <v>60</v>
      </c>
      <c r="I19" s="205"/>
      <c r="J19" s="205"/>
      <c r="K19" s="205"/>
      <c r="L19" s="205"/>
      <c r="M19" s="205"/>
      <c r="N19" s="206"/>
    </row>
    <row r="20" spans="1:16" s="12" customFormat="1" ht="7.5" customHeight="1" thickBot="1">
      <c r="A20" s="13"/>
      <c r="B20" s="13"/>
      <c r="C20" s="13"/>
      <c r="D20" s="13"/>
      <c r="E20" s="13"/>
      <c r="F20" s="13"/>
      <c r="G20" s="13"/>
      <c r="H20" s="13"/>
      <c r="I20" s="13"/>
      <c r="J20" s="13"/>
      <c r="K20" s="13"/>
      <c r="L20" s="13"/>
      <c r="M20" s="13"/>
      <c r="N20" s="13"/>
    </row>
    <row r="21" spans="1:16" s="12" customFormat="1">
      <c r="A21" s="207" t="s">
        <v>70</v>
      </c>
      <c r="B21" s="208"/>
      <c r="C21" s="208"/>
      <c r="D21" s="208"/>
      <c r="E21" s="208"/>
      <c r="F21" s="208"/>
      <c r="G21" s="209"/>
      <c r="H21" s="207" t="s">
        <v>117</v>
      </c>
      <c r="I21" s="208"/>
      <c r="J21" s="208"/>
      <c r="K21" s="208"/>
      <c r="L21" s="208"/>
      <c r="M21" s="208"/>
      <c r="N21" s="209"/>
    </row>
    <row r="22" spans="1:16" s="12" customFormat="1" ht="13.5" thickBot="1">
      <c r="A22" s="204" t="s">
        <v>10</v>
      </c>
      <c r="B22" s="205"/>
      <c r="C22" s="205"/>
      <c r="D22" s="149">
        <v>0.625</v>
      </c>
      <c r="E22" s="150" t="s">
        <v>11</v>
      </c>
      <c r="F22" s="151">
        <v>45715</v>
      </c>
      <c r="G22" s="19"/>
      <c r="H22" s="204" t="s">
        <v>109</v>
      </c>
      <c r="I22" s="205"/>
      <c r="J22" s="205"/>
      <c r="K22" s="149">
        <f>D22</f>
        <v>0.625</v>
      </c>
      <c r="L22" s="152" t="s">
        <v>62</v>
      </c>
      <c r="M22" s="151">
        <f>F22</f>
        <v>45715</v>
      </c>
      <c r="N22" s="19"/>
    </row>
    <row r="23" spans="1:16" s="12" customFormat="1" ht="13" thickBot="1">
      <c r="A23" s="9"/>
      <c r="B23" s="9"/>
      <c r="C23" s="9"/>
      <c r="D23" s="9"/>
      <c r="E23" s="9"/>
      <c r="F23" s="9"/>
      <c r="G23" s="9"/>
      <c r="H23" s="9"/>
      <c r="I23" s="9"/>
      <c r="J23" s="9"/>
      <c r="K23" s="9"/>
      <c r="L23" s="9"/>
      <c r="M23" s="9"/>
      <c r="N23" s="9"/>
    </row>
    <row r="24" spans="1:16" ht="39" customHeight="1" thickBot="1">
      <c r="A24" s="210" t="s">
        <v>115</v>
      </c>
      <c r="B24" s="211"/>
      <c r="C24" s="211"/>
      <c r="D24" s="211"/>
      <c r="E24" s="211"/>
      <c r="F24" s="211"/>
      <c r="G24" s="212"/>
      <c r="H24" s="210" t="s">
        <v>113</v>
      </c>
      <c r="I24" s="211"/>
      <c r="J24" s="211"/>
      <c r="K24" s="211"/>
      <c r="L24" s="211"/>
      <c r="M24" s="211"/>
      <c r="N24" s="212"/>
      <c r="O24" s="23"/>
    </row>
    <row r="25" spans="1:16" ht="14.25" customHeight="1" thickBot="1">
      <c r="A25" s="9"/>
      <c r="B25" s="9"/>
      <c r="C25" s="9"/>
      <c r="D25" s="9"/>
      <c r="E25" s="9"/>
      <c r="F25" s="9"/>
      <c r="G25" s="9"/>
      <c r="H25" s="9"/>
      <c r="I25" s="9"/>
      <c r="J25" s="9"/>
      <c r="K25" s="9"/>
      <c r="L25" s="9"/>
      <c r="M25" s="9"/>
      <c r="N25" s="9"/>
    </row>
    <row r="26" spans="1:16" s="12" customFormat="1" ht="15" thickBot="1">
      <c r="A26" s="162" t="s">
        <v>77</v>
      </c>
      <c r="B26" s="163"/>
      <c r="C26" s="163"/>
      <c r="D26" s="163"/>
      <c r="E26" s="213"/>
      <c r="F26" s="153">
        <f>F22+21</f>
        <v>45736</v>
      </c>
      <c r="G26" s="33"/>
      <c r="H26" s="162" t="s">
        <v>78</v>
      </c>
      <c r="I26" s="163"/>
      <c r="J26" s="163"/>
      <c r="K26" s="163"/>
      <c r="L26" s="213"/>
      <c r="M26" s="154">
        <f>F26</f>
        <v>45736</v>
      </c>
      <c r="N26" s="33"/>
    </row>
    <row r="27" spans="1:16" s="12" customFormat="1" ht="15" thickBot="1">
      <c r="A27" s="162" t="s">
        <v>81</v>
      </c>
      <c r="B27" s="163"/>
      <c r="C27" s="163"/>
      <c r="D27" s="163"/>
      <c r="E27" s="163"/>
      <c r="F27" s="153" t="s">
        <v>82</v>
      </c>
      <c r="G27" s="33"/>
      <c r="H27" s="162" t="s">
        <v>110</v>
      </c>
      <c r="I27" s="163"/>
      <c r="J27" s="163"/>
      <c r="K27" s="163"/>
      <c r="L27" s="163"/>
      <c r="M27" s="153" t="str">
        <f>F27</f>
        <v>30% / 70%</v>
      </c>
      <c r="N27" s="33"/>
    </row>
    <row r="28" spans="1:16" ht="14.5" customHeight="1">
      <c r="A28" s="198" t="s">
        <v>83</v>
      </c>
      <c r="B28" s="199"/>
      <c r="C28" s="199"/>
      <c r="D28" s="199"/>
      <c r="E28" s="199"/>
      <c r="F28" s="199"/>
      <c r="G28" s="200"/>
      <c r="H28" s="192" t="s">
        <v>111</v>
      </c>
      <c r="I28" s="193"/>
      <c r="J28" s="193"/>
      <c r="K28" s="193"/>
      <c r="L28" s="193"/>
      <c r="M28" s="193"/>
      <c r="N28" s="194"/>
    </row>
    <row r="29" spans="1:16" ht="15" customHeight="1" thickBot="1">
      <c r="A29" s="201"/>
      <c r="B29" s="202"/>
      <c r="C29" s="202"/>
      <c r="D29" s="202"/>
      <c r="E29" s="202"/>
      <c r="F29" s="202"/>
      <c r="G29" s="203"/>
      <c r="H29" s="195"/>
      <c r="I29" s="196"/>
      <c r="J29" s="196"/>
      <c r="K29" s="196"/>
      <c r="L29" s="196"/>
      <c r="M29" s="196"/>
      <c r="N29" s="197"/>
    </row>
    <row r="30" spans="1:16" ht="38.9" customHeight="1">
      <c r="A30" s="191" t="s">
        <v>75</v>
      </c>
      <c r="B30" s="191"/>
      <c r="C30" s="191"/>
      <c r="D30" s="191"/>
      <c r="E30" s="191"/>
      <c r="F30" s="191"/>
      <c r="G30" s="191"/>
      <c r="H30" s="191" t="s">
        <v>76</v>
      </c>
      <c r="I30" s="191"/>
      <c r="J30" s="191"/>
      <c r="K30" s="191"/>
      <c r="L30" s="191"/>
      <c r="M30" s="191"/>
      <c r="N30" s="191"/>
    </row>
    <row r="31" spans="1:16" ht="13.4" customHeight="1" thickBot="1">
      <c r="A31" s="158" t="s">
        <v>112</v>
      </c>
      <c r="B31" s="158"/>
      <c r="C31" s="158"/>
      <c r="D31" s="158"/>
      <c r="E31" s="158"/>
      <c r="F31" s="158"/>
      <c r="G31" s="158"/>
      <c r="H31" s="158" t="s">
        <v>15</v>
      </c>
      <c r="I31" s="158"/>
      <c r="J31" s="158"/>
      <c r="K31" s="158"/>
      <c r="L31" s="158"/>
      <c r="M31" s="158"/>
      <c r="N31" s="158"/>
    </row>
    <row r="32" spans="1:16" s="6" customFormat="1" ht="9" customHeight="1" thickBot="1">
      <c r="A32" s="215"/>
      <c r="B32" s="215"/>
      <c r="C32" s="215"/>
      <c r="D32" s="215"/>
      <c r="E32" s="215"/>
      <c r="F32" s="215"/>
      <c r="G32" s="215"/>
      <c r="H32" s="215"/>
      <c r="I32" s="215"/>
      <c r="J32" s="215"/>
      <c r="K32" s="215"/>
      <c r="L32" s="215"/>
      <c r="M32" s="215"/>
      <c r="N32" s="215"/>
      <c r="O32" s="222"/>
      <c r="P32" s="222"/>
    </row>
    <row r="33" spans="1:16" s="6" customFormat="1" ht="15.75" customHeight="1" thickBot="1">
      <c r="A33" s="29" t="s">
        <v>67</v>
      </c>
      <c r="B33" s="30"/>
      <c r="C33" s="30"/>
      <c r="D33" s="30"/>
      <c r="E33" s="30"/>
      <c r="F33" s="30"/>
      <c r="G33" s="31"/>
      <c r="H33" s="32" t="s">
        <v>68</v>
      </c>
      <c r="I33" s="30"/>
      <c r="J33" s="30"/>
      <c r="K33" s="30"/>
      <c r="L33" s="30"/>
      <c r="M33" s="30"/>
      <c r="N33" s="31"/>
      <c r="O33" s="222"/>
      <c r="P33" s="222"/>
    </row>
    <row r="34" spans="1:16" ht="14.25" customHeight="1">
      <c r="A34" s="9"/>
      <c r="B34" s="9"/>
      <c r="C34" s="9"/>
      <c r="D34" s="9"/>
      <c r="E34" s="18"/>
      <c r="F34" s="9"/>
      <c r="G34" s="9"/>
      <c r="H34" s="9"/>
      <c r="I34" s="9"/>
      <c r="J34" s="9"/>
      <c r="K34" s="9"/>
      <c r="L34" s="18"/>
      <c r="M34" s="9"/>
      <c r="N34" s="9"/>
    </row>
    <row r="35" spans="1:16" ht="13.4" customHeight="1">
      <c r="A35" s="20" t="s">
        <v>12</v>
      </c>
      <c r="B35" s="9"/>
      <c r="C35" s="9"/>
      <c r="D35" s="9"/>
      <c r="E35" s="9"/>
      <c r="F35" s="9"/>
      <c r="G35" s="9"/>
      <c r="H35" s="20" t="s">
        <v>16</v>
      </c>
      <c r="I35" s="9"/>
      <c r="J35" s="9"/>
      <c r="K35" s="9"/>
      <c r="L35" s="9"/>
      <c r="M35" s="9"/>
      <c r="N35" s="9"/>
    </row>
    <row r="36" spans="1:16" ht="11.9" customHeight="1">
      <c r="A36" s="20" t="s">
        <v>116</v>
      </c>
      <c r="B36" s="9"/>
      <c r="C36" s="9"/>
      <c r="D36" s="9"/>
      <c r="E36" s="9"/>
      <c r="F36" s="9"/>
      <c r="G36" s="9"/>
      <c r="H36" s="20" t="s">
        <v>114</v>
      </c>
      <c r="I36" s="9"/>
      <c r="J36" s="9"/>
      <c r="K36" s="9"/>
      <c r="L36" s="9"/>
      <c r="M36" s="9"/>
      <c r="N36" s="9"/>
    </row>
    <row r="37" spans="1:16" ht="15.75" customHeight="1">
      <c r="A37" s="6"/>
      <c r="B37" s="6"/>
      <c r="C37" s="6"/>
      <c r="D37" s="6"/>
      <c r="E37" s="6"/>
      <c r="F37" s="6"/>
      <c r="G37" s="6"/>
    </row>
    <row r="45" spans="1:16" ht="6.75" customHeight="1"/>
    <row r="51" ht="26.25" customHeight="1"/>
    <row r="54" ht="42.75" customHeight="1"/>
    <row r="55" ht="17.25" customHeight="1"/>
  </sheetData>
  <mergeCells count="53">
    <mergeCell ref="O32:P33"/>
    <mergeCell ref="A24:G24"/>
    <mergeCell ref="A26:E26"/>
    <mergeCell ref="A30:G30"/>
    <mergeCell ref="A31:G31"/>
    <mergeCell ref="A27:E27"/>
    <mergeCell ref="F10:G10"/>
    <mergeCell ref="A1:G1"/>
    <mergeCell ref="H1:N1"/>
    <mergeCell ref="A32:G32"/>
    <mergeCell ref="H32:N32"/>
    <mergeCell ref="A18:B18"/>
    <mergeCell ref="D18:G18"/>
    <mergeCell ref="A13:G13"/>
    <mergeCell ref="A16:G16"/>
    <mergeCell ref="A19:G19"/>
    <mergeCell ref="A21:G21"/>
    <mergeCell ref="A4:F4"/>
    <mergeCell ref="A6:B6"/>
    <mergeCell ref="C6:G6"/>
    <mergeCell ref="C5:G5"/>
    <mergeCell ref="A5:B5"/>
    <mergeCell ref="A7:G7"/>
    <mergeCell ref="A9:G9"/>
    <mergeCell ref="H30:N30"/>
    <mergeCell ref="H31:N31"/>
    <mergeCell ref="H27:L27"/>
    <mergeCell ref="H28:N29"/>
    <mergeCell ref="A28:G29"/>
    <mergeCell ref="H19:N19"/>
    <mergeCell ref="H21:N21"/>
    <mergeCell ref="H22:J22"/>
    <mergeCell ref="H24:N24"/>
    <mergeCell ref="H26:L26"/>
    <mergeCell ref="A22:C22"/>
    <mergeCell ref="A17:E17"/>
    <mergeCell ref="A11:G11"/>
    <mergeCell ref="A10:D10"/>
    <mergeCell ref="H4:M4"/>
    <mergeCell ref="H17:L17"/>
    <mergeCell ref="H18:I18"/>
    <mergeCell ref="K18:N18"/>
    <mergeCell ref="H7:N7"/>
    <mergeCell ref="H9:N9"/>
    <mergeCell ref="H10:K10"/>
    <mergeCell ref="M10:N10"/>
    <mergeCell ref="H11:N11"/>
    <mergeCell ref="H5:I5"/>
    <mergeCell ref="J5:N5"/>
    <mergeCell ref="H6:I6"/>
    <mergeCell ref="J6:N6"/>
    <mergeCell ref="H13:N13"/>
    <mergeCell ref="H16:N16"/>
  </mergeCells>
  <hyperlinks>
    <hyperlink ref="F17" r:id="rId1" xr:uid="{00000000-0004-0000-0000-000009000000}"/>
    <hyperlink ref="M17" r:id="rId2" xr:uid="{06768059-2FF8-42E5-BFB5-BDC01D9CC0F0}"/>
  </hyperlinks>
  <pageMargins left="0.23622047244094491" right="0.23622047244094491" top="0.55118110236220474" bottom="0.55118110236220474" header="0.19685039370078741" footer="0.19685039370078741"/>
  <pageSetup fitToHeight="4" orientation="portrait" r:id="rId3"/>
  <ignoredErrors>
    <ignoredError sqref="C18" numberStoredAsText="1"/>
  </ignoredErrors>
  <drawing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602CA1D-A848-4C64-94D8-C0D29AC5A42A}">
  <dimension ref="A1:J37"/>
  <sheetViews>
    <sheetView showWhiteSpace="0" topLeftCell="B20" zoomScale="55" zoomScaleNormal="55" zoomScalePageLayoutView="50" workbookViewId="0">
      <selection activeCell="A12" sqref="A12:H35"/>
    </sheetView>
  </sheetViews>
  <sheetFormatPr defaultColWidth="11.453125" defaultRowHeight="12.5"/>
  <cols>
    <col min="1" max="1" width="3.54296875" style="1" customWidth="1"/>
    <col min="2" max="2" width="12.453125" style="1" customWidth="1"/>
    <col min="3" max="3" width="30.81640625" style="1" customWidth="1"/>
    <col min="4" max="4" width="52.81640625" style="1" customWidth="1"/>
    <col min="5" max="5" width="3.54296875" style="1" customWidth="1"/>
    <col min="6" max="6" width="12.1796875" style="1" customWidth="1"/>
    <col min="7" max="7" width="37" style="1" customWidth="1"/>
    <col min="8" max="8" width="50" style="1" customWidth="1"/>
    <col min="9" max="9" width="11.453125" style="1"/>
    <col min="10" max="10" width="31.54296875" style="1" customWidth="1"/>
    <col min="11" max="16384" width="11.453125" style="1"/>
  </cols>
  <sheetData>
    <row r="1" spans="1:10" ht="14.5" thickBot="1">
      <c r="A1" s="258" t="s">
        <v>165</v>
      </c>
      <c r="B1" s="259"/>
      <c r="C1" s="259"/>
      <c r="D1" s="260"/>
      <c r="E1" s="258" t="s">
        <v>71</v>
      </c>
      <c r="F1" s="259"/>
      <c r="G1" s="259"/>
      <c r="H1" s="260"/>
    </row>
    <row r="2" spans="1:10" ht="40.5" customHeight="1" thickBot="1">
      <c r="A2" s="262">
        <v>1</v>
      </c>
      <c r="B2" s="275" t="s">
        <v>172</v>
      </c>
      <c r="C2" s="273" t="s">
        <v>129</v>
      </c>
      <c r="D2" s="274"/>
      <c r="E2" s="262">
        <v>1</v>
      </c>
      <c r="F2" s="265" t="s">
        <v>63</v>
      </c>
      <c r="G2" s="255" t="s">
        <v>160</v>
      </c>
      <c r="H2" s="256"/>
      <c r="I2" s="23"/>
    </row>
    <row r="3" spans="1:10" ht="39.75" customHeight="1" thickBot="1">
      <c r="A3" s="263"/>
      <c r="B3" s="276"/>
      <c r="C3" s="270" t="s">
        <v>130</v>
      </c>
      <c r="D3" s="272"/>
      <c r="E3" s="263"/>
      <c r="F3" s="266"/>
      <c r="G3" s="261" t="s">
        <v>131</v>
      </c>
      <c r="H3" s="256"/>
      <c r="I3" s="23"/>
    </row>
    <row r="4" spans="1:10" ht="66.75" customHeight="1" thickBot="1">
      <c r="A4" s="264"/>
      <c r="B4" s="277"/>
      <c r="C4" s="278" t="s">
        <v>166</v>
      </c>
      <c r="D4" s="279"/>
      <c r="E4" s="264"/>
      <c r="F4" s="267"/>
      <c r="G4" s="268" t="s">
        <v>173</v>
      </c>
      <c r="H4" s="269"/>
      <c r="I4" s="23"/>
    </row>
    <row r="5" spans="1:10" s="12" customFormat="1" ht="39" customHeight="1">
      <c r="A5" s="248">
        <v>2</v>
      </c>
      <c r="B5" s="250" t="s">
        <v>167</v>
      </c>
      <c r="C5" s="251"/>
      <c r="D5" s="251"/>
      <c r="E5" s="248">
        <v>2</v>
      </c>
      <c r="F5" s="250" t="s">
        <v>125</v>
      </c>
      <c r="G5" s="251"/>
      <c r="H5" s="251"/>
      <c r="I5" s="247"/>
      <c r="J5" s="247"/>
    </row>
    <row r="6" spans="1:10" s="12" customFormat="1" ht="45" customHeight="1">
      <c r="A6" s="249"/>
      <c r="B6" s="244" t="s">
        <v>168</v>
      </c>
      <c r="C6" s="245"/>
      <c r="D6" s="246"/>
      <c r="E6" s="249"/>
      <c r="F6" s="252" t="s">
        <v>174</v>
      </c>
      <c r="G6" s="253"/>
      <c r="H6" s="254"/>
      <c r="I6" s="240"/>
      <c r="J6" s="240"/>
    </row>
    <row r="7" spans="1:10" s="12" customFormat="1" ht="27" customHeight="1">
      <c r="A7" s="249"/>
      <c r="B7" s="244" t="s">
        <v>163</v>
      </c>
      <c r="C7" s="245"/>
      <c r="D7" s="246"/>
      <c r="E7" s="249"/>
      <c r="F7" s="244" t="s">
        <v>164</v>
      </c>
      <c r="G7" s="245"/>
      <c r="H7" s="246"/>
      <c r="I7" s="240"/>
      <c r="J7" s="240"/>
    </row>
    <row r="8" spans="1:10" s="12" customFormat="1" ht="50" customHeight="1">
      <c r="A8" s="249"/>
      <c r="B8" s="244" t="s">
        <v>169</v>
      </c>
      <c r="C8" s="245"/>
      <c r="D8" s="246"/>
      <c r="E8" s="249"/>
      <c r="F8" s="244" t="s">
        <v>175</v>
      </c>
      <c r="G8" s="245"/>
      <c r="H8" s="246"/>
      <c r="I8" s="240"/>
      <c r="J8" s="240"/>
    </row>
    <row r="9" spans="1:10" s="12" customFormat="1" ht="30" customHeight="1" thickBot="1">
      <c r="A9" s="249"/>
      <c r="B9" s="244" t="s">
        <v>170</v>
      </c>
      <c r="C9" s="245"/>
      <c r="D9" s="246"/>
      <c r="E9" s="249"/>
      <c r="F9" s="241" t="s">
        <v>176</v>
      </c>
      <c r="G9" s="242"/>
      <c r="H9" s="243"/>
      <c r="I9" s="240"/>
      <c r="J9" s="240"/>
    </row>
    <row r="10" spans="1:10" ht="43.4" customHeight="1" thickBot="1">
      <c r="A10" s="21">
        <v>3</v>
      </c>
      <c r="B10" s="270" t="s">
        <v>171</v>
      </c>
      <c r="C10" s="271"/>
      <c r="D10" s="272"/>
      <c r="E10" s="21">
        <v>3</v>
      </c>
      <c r="F10" s="255" t="s">
        <v>177</v>
      </c>
      <c r="G10" s="256"/>
      <c r="H10" s="256"/>
    </row>
    <row r="11" spans="1:10" ht="17.149999999999999" customHeight="1" thickBot="1">
      <c r="A11" s="223"/>
      <c r="B11" s="223"/>
      <c r="C11" s="223"/>
      <c r="D11" s="223"/>
      <c r="E11" s="257"/>
      <c r="F11" s="257"/>
      <c r="G11" s="257"/>
      <c r="H11" s="257"/>
    </row>
    <row r="12" spans="1:10" ht="15" thickBot="1">
      <c r="A12" s="224" t="s">
        <v>39</v>
      </c>
      <c r="B12" s="225"/>
      <c r="C12" s="225"/>
      <c r="D12" s="237"/>
      <c r="E12" s="224" t="s">
        <v>126</v>
      </c>
      <c r="F12" s="225"/>
      <c r="G12" s="225"/>
      <c r="H12" s="226"/>
    </row>
    <row r="13" spans="1:10" ht="25.4" customHeight="1">
      <c r="A13" s="238" t="s">
        <v>178</v>
      </c>
      <c r="B13" s="239"/>
      <c r="C13" s="239"/>
      <c r="D13" s="234"/>
      <c r="E13" s="233" t="s">
        <v>179</v>
      </c>
      <c r="F13" s="234"/>
      <c r="G13" s="234"/>
      <c r="H13" s="235"/>
      <c r="I13" s="22"/>
    </row>
    <row r="14" spans="1:10" ht="26.15" customHeight="1">
      <c r="A14" s="227" t="s">
        <v>181</v>
      </c>
      <c r="B14" s="228"/>
      <c r="C14" s="228"/>
      <c r="D14" s="229"/>
      <c r="E14" s="230" t="s">
        <v>180</v>
      </c>
      <c r="F14" s="229"/>
      <c r="G14" s="229"/>
      <c r="H14" s="231"/>
      <c r="I14" s="22"/>
    </row>
    <row r="15" spans="1:10" ht="13.5" customHeight="1">
      <c r="A15" s="227" t="s">
        <v>40</v>
      </c>
      <c r="B15" s="228"/>
      <c r="C15" s="228"/>
      <c r="D15" s="229"/>
      <c r="E15" s="232" t="s">
        <v>41</v>
      </c>
      <c r="F15" s="229"/>
      <c r="G15" s="229"/>
      <c r="H15" s="231"/>
      <c r="I15" s="22"/>
    </row>
    <row r="16" spans="1:10" ht="91.5" customHeight="1">
      <c r="A16" s="236" t="s">
        <v>128</v>
      </c>
      <c r="B16" s="228"/>
      <c r="C16" s="228"/>
      <c r="D16" s="228"/>
      <c r="E16" s="230" t="s">
        <v>127</v>
      </c>
      <c r="F16" s="229"/>
      <c r="G16" s="229"/>
      <c r="H16" s="231"/>
      <c r="I16" s="24"/>
    </row>
    <row r="17" spans="1:9" ht="14.25" customHeight="1">
      <c r="A17" s="305" t="s">
        <v>42</v>
      </c>
      <c r="B17" s="306"/>
      <c r="C17" s="306"/>
      <c r="D17" s="306"/>
      <c r="E17" s="305" t="s">
        <v>42</v>
      </c>
      <c r="F17" s="229"/>
      <c r="G17" s="229"/>
      <c r="H17" s="231"/>
      <c r="I17" s="22"/>
    </row>
    <row r="18" spans="1:9" ht="27" customHeight="1">
      <c r="A18" s="227" t="s">
        <v>43</v>
      </c>
      <c r="B18" s="228"/>
      <c r="C18" s="228"/>
      <c r="D18" s="229"/>
      <c r="E18" s="230" t="s">
        <v>44</v>
      </c>
      <c r="F18" s="229"/>
      <c r="G18" s="229"/>
      <c r="H18" s="231"/>
      <c r="I18" s="23"/>
    </row>
    <row r="19" spans="1:9" ht="13.4" customHeight="1">
      <c r="A19" s="227" t="s">
        <v>45</v>
      </c>
      <c r="B19" s="228"/>
      <c r="C19" s="228"/>
      <c r="D19" s="229"/>
      <c r="E19" s="230" t="s">
        <v>46</v>
      </c>
      <c r="F19" s="229"/>
      <c r="G19" s="229"/>
      <c r="H19" s="231"/>
      <c r="I19" s="22"/>
    </row>
    <row r="20" spans="1:9" ht="27.65" customHeight="1">
      <c r="A20" s="227" t="s">
        <v>72</v>
      </c>
      <c r="B20" s="228"/>
      <c r="C20" s="228"/>
      <c r="D20" s="229"/>
      <c r="E20" s="230" t="s">
        <v>118</v>
      </c>
      <c r="F20" s="229"/>
      <c r="G20" s="229"/>
      <c r="H20" s="231"/>
      <c r="I20" s="22"/>
    </row>
    <row r="21" spans="1:9" ht="44.5" customHeight="1">
      <c r="A21" s="236" t="s">
        <v>98</v>
      </c>
      <c r="B21" s="228"/>
      <c r="C21" s="228"/>
      <c r="D21" s="229"/>
      <c r="E21" s="230" t="s">
        <v>97</v>
      </c>
      <c r="F21" s="229"/>
      <c r="G21" s="229"/>
      <c r="H21" s="231"/>
      <c r="I21" s="22"/>
    </row>
    <row r="22" spans="1:9" ht="98.25" customHeight="1">
      <c r="A22" s="236" t="s">
        <v>182</v>
      </c>
      <c r="B22" s="228"/>
      <c r="C22" s="228"/>
      <c r="D22" s="229"/>
      <c r="E22" s="230" t="s">
        <v>188</v>
      </c>
      <c r="F22" s="229"/>
      <c r="G22" s="229"/>
      <c r="H22" s="231"/>
      <c r="I22" s="22"/>
    </row>
    <row r="23" spans="1:9" ht="24" customHeight="1">
      <c r="A23" s="230" t="s">
        <v>183</v>
      </c>
      <c r="B23" s="285"/>
      <c r="C23" s="285"/>
      <c r="D23" s="285"/>
      <c r="E23" s="230" t="s">
        <v>65</v>
      </c>
      <c r="F23" s="285"/>
      <c r="G23" s="285"/>
      <c r="H23" s="286"/>
      <c r="I23" s="22"/>
    </row>
    <row r="24" spans="1:9" ht="28.4" customHeight="1">
      <c r="A24" s="230" t="s">
        <v>184</v>
      </c>
      <c r="B24" s="285"/>
      <c r="C24" s="285"/>
      <c r="D24" s="285"/>
      <c r="E24" s="230" t="s">
        <v>189</v>
      </c>
      <c r="F24" s="285"/>
      <c r="G24" s="285"/>
      <c r="H24" s="286"/>
      <c r="I24" s="22"/>
    </row>
    <row r="25" spans="1:9" ht="15.5" customHeight="1">
      <c r="A25" s="283" t="s">
        <v>66</v>
      </c>
      <c r="B25" s="284"/>
      <c r="C25" s="284"/>
      <c r="D25" s="284"/>
      <c r="E25" s="283" t="s">
        <v>119</v>
      </c>
      <c r="F25" s="284"/>
      <c r="G25" s="284"/>
      <c r="H25" s="287"/>
      <c r="I25" s="22"/>
    </row>
    <row r="26" spans="1:9" ht="25.5" customHeight="1">
      <c r="A26" s="301" t="s">
        <v>90</v>
      </c>
      <c r="B26" s="302"/>
      <c r="C26" s="302"/>
      <c r="D26" s="303"/>
      <c r="E26" s="301" t="s">
        <v>120</v>
      </c>
      <c r="F26" s="302"/>
      <c r="G26" s="302"/>
      <c r="H26" s="304"/>
      <c r="I26" s="22"/>
    </row>
    <row r="27" spans="1:9" ht="27" customHeight="1">
      <c r="A27" s="230" t="s">
        <v>185</v>
      </c>
      <c r="B27" s="285"/>
      <c r="C27" s="285"/>
      <c r="D27" s="285"/>
      <c r="E27" s="230" t="s">
        <v>121</v>
      </c>
      <c r="F27" s="285"/>
      <c r="G27" s="285"/>
      <c r="H27" s="286"/>
      <c r="I27" s="22"/>
    </row>
    <row r="28" spans="1:9" ht="27" customHeight="1">
      <c r="A28" s="301" t="s">
        <v>91</v>
      </c>
      <c r="B28" s="302"/>
      <c r="C28" s="302"/>
      <c r="D28" s="303"/>
      <c r="E28" s="301" t="s">
        <v>122</v>
      </c>
      <c r="F28" s="302"/>
      <c r="G28" s="302"/>
      <c r="H28" s="304"/>
      <c r="I28" s="22"/>
    </row>
    <row r="29" spans="1:9" ht="40.5" customHeight="1" thickBot="1">
      <c r="A29" s="295" t="s">
        <v>105</v>
      </c>
      <c r="B29" s="296"/>
      <c r="C29" s="296"/>
      <c r="D29" s="297"/>
      <c r="E29" s="298" t="s">
        <v>106</v>
      </c>
      <c r="F29" s="299"/>
      <c r="G29" s="299"/>
      <c r="H29" s="300"/>
    </row>
    <row r="30" spans="1:9" ht="17.25" customHeight="1" thickBot="1">
      <c r="A30" s="9"/>
      <c r="B30" s="9"/>
      <c r="C30" s="9"/>
      <c r="D30" s="9"/>
      <c r="E30" s="9"/>
      <c r="F30" s="9"/>
      <c r="G30" s="9"/>
      <c r="H30" s="9"/>
    </row>
    <row r="31" spans="1:9" ht="14.5" thickBot="1">
      <c r="A31" s="258" t="s">
        <v>186</v>
      </c>
      <c r="B31" s="259"/>
      <c r="C31" s="259"/>
      <c r="D31" s="260"/>
      <c r="E31" s="258" t="s">
        <v>73</v>
      </c>
      <c r="F31" s="259"/>
      <c r="G31" s="259"/>
      <c r="H31" s="260"/>
    </row>
    <row r="32" spans="1:9" ht="39.5" customHeight="1" thickBot="1">
      <c r="A32" s="270" t="s">
        <v>92</v>
      </c>
      <c r="B32" s="271"/>
      <c r="C32" s="271"/>
      <c r="D32" s="272"/>
      <c r="E32" s="291" t="s">
        <v>381</v>
      </c>
      <c r="F32" s="292"/>
      <c r="G32" s="292"/>
      <c r="H32" s="269"/>
    </row>
    <row r="33" spans="1:8" ht="121" customHeight="1" thickBot="1">
      <c r="A33" s="270" t="s">
        <v>93</v>
      </c>
      <c r="B33" s="271"/>
      <c r="C33" s="271"/>
      <c r="D33" s="272"/>
      <c r="E33" s="291" t="s">
        <v>94</v>
      </c>
      <c r="F33" s="292"/>
      <c r="G33" s="292"/>
      <c r="H33" s="269"/>
    </row>
    <row r="34" spans="1:8" ht="123" customHeight="1" thickBot="1">
      <c r="A34" s="288" t="s">
        <v>187</v>
      </c>
      <c r="B34" s="289"/>
      <c r="C34" s="289"/>
      <c r="D34" s="290"/>
      <c r="E34" s="268" t="s">
        <v>190</v>
      </c>
      <c r="F34" s="293"/>
      <c r="G34" s="293"/>
      <c r="H34" s="294"/>
    </row>
    <row r="35" spans="1:8" ht="50.5" customHeight="1" thickBot="1">
      <c r="A35" s="280" t="s">
        <v>74</v>
      </c>
      <c r="B35" s="281"/>
      <c r="C35" s="281"/>
      <c r="D35" s="282"/>
      <c r="E35" s="280" t="s">
        <v>123</v>
      </c>
      <c r="F35" s="281"/>
      <c r="G35" s="281"/>
      <c r="H35" s="282"/>
    </row>
    <row r="36" spans="1:8" s="6" customFormat="1" ht="39" customHeight="1">
      <c r="A36" s="26"/>
      <c r="B36" s="27"/>
      <c r="C36" s="27"/>
      <c r="D36" s="27"/>
      <c r="E36" s="28"/>
      <c r="F36" s="28"/>
      <c r="G36" s="28"/>
      <c r="H36" s="28"/>
    </row>
    <row r="37" spans="1:8" ht="17.25" customHeight="1"/>
  </sheetData>
  <mergeCells count="76">
    <mergeCell ref="A29:D29"/>
    <mergeCell ref="E29:H29"/>
    <mergeCell ref="A26:D26"/>
    <mergeCell ref="E26:H26"/>
    <mergeCell ref="A17:D17"/>
    <mergeCell ref="E17:H17"/>
    <mergeCell ref="A22:D22"/>
    <mergeCell ref="E22:H22"/>
    <mergeCell ref="A21:D21"/>
    <mergeCell ref="E21:H21"/>
    <mergeCell ref="E27:H27"/>
    <mergeCell ref="A28:D28"/>
    <mergeCell ref="E28:H28"/>
    <mergeCell ref="A27:D27"/>
    <mergeCell ref="A20:D20"/>
    <mergeCell ref="E20:H20"/>
    <mergeCell ref="A35:D35"/>
    <mergeCell ref="E35:H35"/>
    <mergeCell ref="A25:D25"/>
    <mergeCell ref="A24:D24"/>
    <mergeCell ref="E23:H23"/>
    <mergeCell ref="E24:H24"/>
    <mergeCell ref="E25:H25"/>
    <mergeCell ref="A23:D23"/>
    <mergeCell ref="A31:D31"/>
    <mergeCell ref="E31:H31"/>
    <mergeCell ref="A32:D32"/>
    <mergeCell ref="A33:D33"/>
    <mergeCell ref="A34:D34"/>
    <mergeCell ref="E32:H32"/>
    <mergeCell ref="E33:H33"/>
    <mergeCell ref="E34:H34"/>
    <mergeCell ref="A1:D1"/>
    <mergeCell ref="B10:D10"/>
    <mergeCell ref="B6:D6"/>
    <mergeCell ref="C2:D2"/>
    <mergeCell ref="B9:D9"/>
    <mergeCell ref="B7:D7"/>
    <mergeCell ref="C3:D3"/>
    <mergeCell ref="A2:A4"/>
    <mergeCell ref="B2:B4"/>
    <mergeCell ref="C4:D4"/>
    <mergeCell ref="A5:A9"/>
    <mergeCell ref="B5:D5"/>
    <mergeCell ref="B8:D8"/>
    <mergeCell ref="F10:H10"/>
    <mergeCell ref="E11:H11"/>
    <mergeCell ref="F8:H8"/>
    <mergeCell ref="E1:H1"/>
    <mergeCell ref="G2:H2"/>
    <mergeCell ref="G3:H3"/>
    <mergeCell ref="E2:E4"/>
    <mergeCell ref="F2:F4"/>
    <mergeCell ref="G4:H4"/>
    <mergeCell ref="I6:J9"/>
    <mergeCell ref="F9:H9"/>
    <mergeCell ref="F7:H7"/>
    <mergeCell ref="I5:J5"/>
    <mergeCell ref="E5:E9"/>
    <mergeCell ref="F5:H5"/>
    <mergeCell ref="F6:H6"/>
    <mergeCell ref="A11:D11"/>
    <mergeCell ref="E12:H12"/>
    <mergeCell ref="A19:D19"/>
    <mergeCell ref="E19:H19"/>
    <mergeCell ref="E15:H15"/>
    <mergeCell ref="E13:H13"/>
    <mergeCell ref="E14:H14"/>
    <mergeCell ref="A16:D16"/>
    <mergeCell ref="E16:H16"/>
    <mergeCell ref="E18:H18"/>
    <mergeCell ref="A18:D18"/>
    <mergeCell ref="A12:D12"/>
    <mergeCell ref="A14:D14"/>
    <mergeCell ref="A15:D15"/>
    <mergeCell ref="A13:D13"/>
  </mergeCells>
  <hyperlinks>
    <hyperlink ref="E17" r:id="rId1" display="https://filetransfer.giz.de/Start?1" xr:uid="{C40268B1-9A04-4EA4-943E-2FF0A5D5209C}"/>
    <hyperlink ref="A17" r:id="rId2" display="https://filetransfer.giz.de/Start?1" xr:uid="{C1915482-D105-4F05-A69D-1D62BF6D7968}"/>
  </hyperlinks>
  <pageMargins left="3.90625E-2" right="0.25" top="0.75" bottom="0.75" header="0.3" footer="0.3"/>
  <pageSetup fitToHeight="4" orientation="portrait"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701D07A-45ED-4166-9453-A912A9B07C01}">
  <dimension ref="A1:K37"/>
  <sheetViews>
    <sheetView showGridLines="0" tabSelected="1" showWhiteSpace="0" zoomScale="40" zoomScaleNormal="40" zoomScalePageLayoutView="80" workbookViewId="0">
      <selection activeCell="J18" sqref="J18:K18"/>
    </sheetView>
  </sheetViews>
  <sheetFormatPr defaultColWidth="11.453125" defaultRowHeight="15.5"/>
  <cols>
    <col min="1" max="1" width="16" style="37" customWidth="1"/>
    <col min="2" max="2" width="66.1796875" style="37" customWidth="1"/>
    <col min="3" max="3" width="41.26953125" style="37" customWidth="1"/>
    <col min="4" max="4" width="14.81640625" style="37" bestFit="1" customWidth="1"/>
    <col min="5" max="5" width="12.26953125" style="37" bestFit="1" customWidth="1"/>
    <col min="6" max="6" width="9.54296875" style="37" bestFit="1" customWidth="1"/>
    <col min="7" max="7" width="22.54296875" style="37" customWidth="1"/>
    <col min="8" max="8" width="6.7265625" style="37" bestFit="1" customWidth="1"/>
    <col min="9" max="9" width="27.1796875" style="37" customWidth="1"/>
    <col min="10" max="10" width="36.90625" style="37" customWidth="1"/>
    <col min="11" max="11" width="13.54296875" style="37" customWidth="1"/>
    <col min="12" max="16384" width="11.453125" style="37"/>
  </cols>
  <sheetData>
    <row r="1" spans="1:11">
      <c r="A1" s="60" t="s">
        <v>159</v>
      </c>
      <c r="H1" s="343" t="s">
        <v>17</v>
      </c>
      <c r="I1" s="343"/>
    </row>
    <row r="2" spans="1:11">
      <c r="A2" s="344"/>
      <c r="B2" s="345"/>
      <c r="C2" s="345"/>
      <c r="D2" s="345"/>
      <c r="E2" s="345"/>
      <c r="F2" s="9"/>
    </row>
    <row r="3" spans="1:11" s="35" customFormat="1" ht="14.5">
      <c r="A3" s="355" t="s">
        <v>141</v>
      </c>
      <c r="B3" s="356"/>
      <c r="C3" s="329"/>
      <c r="D3" s="330"/>
      <c r="E3" s="330"/>
      <c r="F3" s="330"/>
      <c r="G3" s="330"/>
      <c r="H3" s="330"/>
      <c r="I3" s="331"/>
    </row>
    <row r="4" spans="1:11" s="35" customFormat="1" ht="14.5">
      <c r="A4" s="355" t="s">
        <v>142</v>
      </c>
      <c r="B4" s="356"/>
      <c r="C4" s="329"/>
      <c r="D4" s="330"/>
      <c r="E4" s="330"/>
      <c r="F4" s="330"/>
      <c r="G4" s="330"/>
      <c r="H4" s="330"/>
      <c r="I4" s="331"/>
    </row>
    <row r="5" spans="1:11" s="35" customFormat="1" ht="14.5">
      <c r="A5" s="355" t="s">
        <v>143</v>
      </c>
      <c r="B5" s="356"/>
      <c r="C5" s="329"/>
      <c r="D5" s="330"/>
      <c r="E5" s="330"/>
      <c r="F5" s="330"/>
      <c r="G5" s="330"/>
      <c r="H5" s="330"/>
      <c r="I5" s="331"/>
    </row>
    <row r="6" spans="1:11" s="35" customFormat="1" ht="14.5">
      <c r="A6" s="355" t="s">
        <v>144</v>
      </c>
      <c r="B6" s="356"/>
      <c r="C6" s="329"/>
      <c r="D6" s="330"/>
      <c r="E6" s="330"/>
      <c r="F6" s="330"/>
      <c r="G6" s="330"/>
      <c r="H6" s="330"/>
      <c r="I6" s="331"/>
    </row>
    <row r="7" spans="1:11" s="35" customFormat="1" ht="14.5">
      <c r="A7" s="355" t="s">
        <v>145</v>
      </c>
      <c r="B7" s="356"/>
      <c r="C7" s="329"/>
      <c r="D7" s="330"/>
      <c r="E7" s="330"/>
      <c r="F7" s="330"/>
      <c r="G7" s="330"/>
      <c r="H7" s="330"/>
      <c r="I7" s="331"/>
    </row>
    <row r="8" spans="1:11" s="35" customFormat="1" ht="14.5">
      <c r="A8" s="355" t="s">
        <v>146</v>
      </c>
      <c r="B8" s="356"/>
      <c r="C8" s="332">
        <v>45747</v>
      </c>
      <c r="D8" s="333"/>
      <c r="E8" s="333"/>
      <c r="F8" s="333"/>
      <c r="G8" s="333"/>
      <c r="H8" s="333"/>
      <c r="I8" s="334"/>
    </row>
    <row r="9" spans="1:11" s="35" customFormat="1" ht="14.5">
      <c r="A9" s="335" t="s">
        <v>124</v>
      </c>
      <c r="B9" s="335"/>
      <c r="C9" s="335"/>
      <c r="D9" s="335"/>
      <c r="E9" s="335"/>
      <c r="F9" s="335"/>
      <c r="G9" s="335"/>
      <c r="H9" s="335"/>
      <c r="I9" s="335"/>
    </row>
    <row r="10" spans="1:11" s="35" customFormat="1" ht="32.25" customHeight="1" thickBot="1">
      <c r="A10" s="336" t="s">
        <v>147</v>
      </c>
      <c r="B10" s="337"/>
      <c r="C10" s="338"/>
      <c r="D10" s="339">
        <f>Запрошення!C5</f>
        <v>83483132</v>
      </c>
      <c r="E10" s="339"/>
      <c r="F10" s="53" t="s">
        <v>148</v>
      </c>
      <c r="G10" s="340"/>
      <c r="H10" s="341"/>
      <c r="I10" s="342"/>
    </row>
    <row r="11" spans="1:11" s="36" customFormat="1" ht="63.75" customHeight="1" thickBot="1">
      <c r="A11" s="47" t="s">
        <v>132</v>
      </c>
      <c r="B11" s="46" t="s">
        <v>137</v>
      </c>
      <c r="C11" s="46" t="s">
        <v>157</v>
      </c>
      <c r="D11" s="46" t="s">
        <v>135</v>
      </c>
      <c r="E11" s="46" t="s">
        <v>136</v>
      </c>
      <c r="F11" s="347" t="s">
        <v>383</v>
      </c>
      <c r="G11" s="349"/>
      <c r="H11" s="347" t="s">
        <v>382</v>
      </c>
      <c r="I11" s="348"/>
      <c r="J11" s="307"/>
      <c r="K11" s="308"/>
    </row>
    <row r="12" spans="1:11" s="36" customFormat="1" ht="15" customHeight="1">
      <c r="A12" s="61">
        <v>1</v>
      </c>
      <c r="B12" s="62" t="s">
        <v>191</v>
      </c>
      <c r="C12" s="66" t="s">
        <v>133</v>
      </c>
      <c r="D12" s="63" t="s">
        <v>194</v>
      </c>
      <c r="E12" s="63">
        <v>360</v>
      </c>
      <c r="F12" s="64" t="s">
        <v>84</v>
      </c>
      <c r="G12" s="69"/>
      <c r="H12" s="64" t="s">
        <v>84</v>
      </c>
      <c r="I12" s="70">
        <f>G12*E12</f>
        <v>0</v>
      </c>
      <c r="J12" s="67"/>
      <c r="K12" s="68"/>
    </row>
    <row r="13" spans="1:11" s="36" customFormat="1" ht="114.5" customHeight="1">
      <c r="A13" s="65">
        <v>2</v>
      </c>
      <c r="B13" s="62" t="s">
        <v>192</v>
      </c>
      <c r="C13" s="63"/>
      <c r="D13" s="63" t="s">
        <v>195</v>
      </c>
      <c r="E13" s="63">
        <v>1</v>
      </c>
      <c r="F13" s="64" t="s">
        <v>84</v>
      </c>
      <c r="G13" s="71">
        <v>10000</v>
      </c>
      <c r="H13" s="64"/>
      <c r="I13" s="70">
        <f t="shared" ref="I13:I14" si="0">G13*E13</f>
        <v>10000</v>
      </c>
      <c r="J13" s="67" t="s">
        <v>197</v>
      </c>
      <c r="K13" s="68"/>
    </row>
    <row r="14" spans="1:11" s="36" customFormat="1" ht="87.5" thickBot="1">
      <c r="A14" s="65">
        <v>3</v>
      </c>
      <c r="B14" s="62" t="s">
        <v>193</v>
      </c>
      <c r="C14" s="63"/>
      <c r="D14" s="63" t="s">
        <v>196</v>
      </c>
      <c r="E14" s="63">
        <v>1</v>
      </c>
      <c r="F14" s="64" t="s">
        <v>84</v>
      </c>
      <c r="G14" s="71">
        <v>1500</v>
      </c>
      <c r="H14" s="64"/>
      <c r="I14" s="70">
        <f t="shared" si="0"/>
        <v>1500</v>
      </c>
      <c r="J14" s="67" t="s">
        <v>198</v>
      </c>
      <c r="K14" s="68"/>
    </row>
    <row r="15" spans="1:11" s="36" customFormat="1" ht="19.75" customHeight="1" thickBot="1">
      <c r="A15" s="352" t="s">
        <v>384</v>
      </c>
      <c r="B15" s="353"/>
      <c r="C15" s="353"/>
      <c r="D15" s="353"/>
      <c r="E15" s="353"/>
      <c r="F15" s="353"/>
      <c r="G15" s="354"/>
      <c r="H15" s="350">
        <f>SUM(I12:I14)</f>
        <v>11500</v>
      </c>
      <c r="I15" s="351"/>
      <c r="J15" s="67"/>
      <c r="K15" s="68"/>
    </row>
    <row r="16" spans="1:11" s="36" customFormat="1">
      <c r="A16" s="346" t="s">
        <v>134</v>
      </c>
      <c r="B16" s="346"/>
      <c r="C16" s="346"/>
      <c r="D16" s="346"/>
      <c r="E16" s="346"/>
      <c r="F16" s="346"/>
      <c r="G16" s="346"/>
      <c r="H16" s="346"/>
      <c r="I16" s="48"/>
      <c r="J16" s="45"/>
      <c r="K16" s="45"/>
    </row>
    <row r="17" spans="1:11" s="36" customFormat="1">
      <c r="A17" s="44"/>
      <c r="B17" s="44"/>
      <c r="C17" s="44"/>
      <c r="D17" s="44"/>
      <c r="E17" s="44"/>
      <c r="F17" s="44"/>
      <c r="G17" s="44"/>
      <c r="H17" s="44"/>
      <c r="J17" s="45"/>
      <c r="K17" s="45"/>
    </row>
    <row r="18" spans="1:11" s="36" customFormat="1" ht="34.5" customHeight="1">
      <c r="A18" s="319" t="s">
        <v>199</v>
      </c>
      <c r="B18" s="319"/>
      <c r="C18" s="319"/>
      <c r="D18" s="319"/>
      <c r="E18" s="319"/>
      <c r="F18" s="319"/>
      <c r="G18" s="319"/>
      <c r="H18" s="319"/>
      <c r="I18" s="319"/>
      <c r="J18" s="308"/>
      <c r="K18" s="308"/>
    </row>
    <row r="19" spans="1:11" s="36" customFormat="1" ht="16" thickBot="1">
      <c r="A19" s="49"/>
      <c r="B19" s="50"/>
      <c r="C19" s="50"/>
      <c r="D19" s="50"/>
      <c r="E19" s="51"/>
      <c r="F19" s="51"/>
      <c r="G19" s="51"/>
      <c r="H19" s="51"/>
      <c r="J19" s="45"/>
      <c r="K19" s="45"/>
    </row>
    <row r="20" spans="1:11" s="36" customFormat="1" ht="16" thickBot="1">
      <c r="A20" s="316" t="s">
        <v>139</v>
      </c>
      <c r="B20" s="317"/>
      <c r="C20" s="318"/>
      <c r="D20" s="310" t="s">
        <v>138</v>
      </c>
      <c r="E20" s="311"/>
      <c r="F20" s="311"/>
      <c r="G20" s="311"/>
      <c r="H20" s="311"/>
      <c r="I20" s="312"/>
      <c r="J20" s="45"/>
      <c r="K20" s="45"/>
    </row>
    <row r="21" spans="1:11" s="36" customFormat="1" ht="16" thickBot="1">
      <c r="A21" s="316" t="s">
        <v>140</v>
      </c>
      <c r="B21" s="317"/>
      <c r="C21" s="318"/>
      <c r="D21" s="313"/>
      <c r="E21" s="314"/>
      <c r="F21" s="314"/>
      <c r="G21" s="314"/>
      <c r="H21" s="314"/>
      <c r="I21" s="315"/>
      <c r="J21" s="45"/>
      <c r="K21" s="45"/>
    </row>
    <row r="22" spans="1:11" s="36" customFormat="1" ht="16" thickBot="1">
      <c r="A22" s="44"/>
      <c r="B22" s="44"/>
      <c r="C22" s="44"/>
      <c r="D22" s="44"/>
      <c r="E22" s="44"/>
      <c r="F22" s="44"/>
      <c r="G22" s="44"/>
      <c r="H22" s="44"/>
      <c r="J22" s="45"/>
      <c r="K22" s="45"/>
    </row>
    <row r="23" spans="1:11" s="36" customFormat="1" ht="15.75" customHeight="1">
      <c r="A23" s="320" t="s">
        <v>149</v>
      </c>
      <c r="B23" s="321"/>
      <c r="C23" s="321"/>
      <c r="D23" s="321"/>
      <c r="E23" s="321"/>
      <c r="F23" s="321"/>
      <c r="G23" s="321"/>
      <c r="H23" s="321"/>
      <c r="I23" s="322"/>
      <c r="J23" s="45"/>
      <c r="K23" s="45"/>
    </row>
    <row r="24" spans="1:11" s="36" customFormat="1" ht="29.25" customHeight="1">
      <c r="A24" s="54">
        <v>1</v>
      </c>
      <c r="B24" s="323" t="s">
        <v>150</v>
      </c>
      <c r="C24" s="324"/>
      <c r="D24" s="324"/>
      <c r="E24" s="324"/>
      <c r="F24" s="324"/>
      <c r="G24" s="324"/>
      <c r="H24" s="324"/>
      <c r="I24" s="325"/>
      <c r="J24" s="45"/>
      <c r="K24" s="45"/>
    </row>
    <row r="25" spans="1:11" s="36" customFormat="1" ht="33" customHeight="1">
      <c r="A25" s="54">
        <v>2</v>
      </c>
      <c r="B25" s="323" t="s">
        <v>151</v>
      </c>
      <c r="C25" s="324"/>
      <c r="D25" s="324"/>
      <c r="E25" s="324"/>
      <c r="F25" s="324"/>
      <c r="G25" s="324"/>
      <c r="H25" s="324"/>
      <c r="I25" s="325"/>
      <c r="J25" s="45"/>
      <c r="K25" s="45"/>
    </row>
    <row r="26" spans="1:11" s="36" customFormat="1" ht="30.75" customHeight="1">
      <c r="A26" s="55">
        <v>3</v>
      </c>
      <c r="B26" s="323" t="s">
        <v>152</v>
      </c>
      <c r="C26" s="324"/>
      <c r="D26" s="324"/>
      <c r="E26" s="324"/>
      <c r="F26" s="324"/>
      <c r="G26" s="324"/>
      <c r="H26" s="324"/>
      <c r="I26" s="325"/>
      <c r="J26" s="45"/>
      <c r="K26" s="45"/>
    </row>
    <row r="27" spans="1:11" s="36" customFormat="1" ht="32.25" customHeight="1">
      <c r="A27" s="54">
        <v>4</v>
      </c>
      <c r="B27" s="323" t="s">
        <v>153</v>
      </c>
      <c r="C27" s="324"/>
      <c r="D27" s="324"/>
      <c r="E27" s="324"/>
      <c r="F27" s="324"/>
      <c r="G27" s="324"/>
      <c r="H27" s="324"/>
      <c r="I27" s="325"/>
      <c r="J27" s="45"/>
      <c r="K27" s="45"/>
    </row>
    <row r="28" spans="1:11" s="36" customFormat="1" ht="29.25" customHeight="1">
      <c r="A28" s="55">
        <v>5</v>
      </c>
      <c r="B28" s="326" t="s">
        <v>154</v>
      </c>
      <c r="C28" s="327"/>
      <c r="D28" s="327"/>
      <c r="E28" s="327"/>
      <c r="F28" s="327"/>
      <c r="G28" s="327"/>
      <c r="H28" s="327"/>
      <c r="I28" s="328"/>
      <c r="J28" s="45"/>
      <c r="K28" s="45"/>
    </row>
    <row r="29" spans="1:11" s="36" customFormat="1" ht="29.25" customHeight="1" thickBot="1">
      <c r="A29" s="57">
        <v>6</v>
      </c>
      <c r="B29" s="363" t="s">
        <v>155</v>
      </c>
      <c r="C29" s="364"/>
      <c r="D29" s="364"/>
      <c r="E29" s="364"/>
      <c r="F29" s="364"/>
      <c r="G29" s="364"/>
      <c r="H29" s="364"/>
      <c r="I29" s="365"/>
      <c r="J29" s="45"/>
      <c r="K29" s="45"/>
    </row>
    <row r="30" spans="1:11" s="36" customFormat="1">
      <c r="A30" s="44"/>
      <c r="B30" s="44"/>
      <c r="C30" s="44"/>
      <c r="D30" s="44"/>
      <c r="E30" s="44"/>
      <c r="F30" s="44"/>
      <c r="G30" s="44"/>
      <c r="H30" s="44"/>
      <c r="J30" s="45"/>
      <c r="K30" s="45"/>
    </row>
    <row r="31" spans="1:11" ht="15.65" customHeight="1">
      <c r="A31" s="56" t="s">
        <v>85</v>
      </c>
      <c r="B31" s="39"/>
      <c r="C31" s="39"/>
      <c r="D31" s="39"/>
      <c r="E31" s="361"/>
      <c r="F31" s="362"/>
      <c r="G31" s="362"/>
      <c r="H31" s="362"/>
      <c r="J31" s="58"/>
      <c r="K31" s="58"/>
    </row>
    <row r="32" spans="1:11" s="41" customFormat="1" ht="409.5" customHeight="1">
      <c r="A32" s="42">
        <v>1</v>
      </c>
      <c r="B32" s="358" t="s">
        <v>158</v>
      </c>
      <c r="C32" s="359"/>
      <c r="D32" s="359"/>
      <c r="E32" s="359"/>
      <c r="F32" s="359"/>
      <c r="G32" s="359"/>
      <c r="H32" s="359"/>
      <c r="I32" s="360"/>
      <c r="J32" s="59"/>
      <c r="K32" s="59"/>
    </row>
    <row r="33" spans="1:11" s="41" customFormat="1" ht="62.25" customHeight="1">
      <c r="A33" s="42">
        <v>2</v>
      </c>
      <c r="B33" s="358" t="s">
        <v>156</v>
      </c>
      <c r="C33" s="359"/>
      <c r="D33" s="359"/>
      <c r="E33" s="359"/>
      <c r="F33" s="359"/>
      <c r="G33" s="359"/>
      <c r="H33" s="359"/>
      <c r="I33" s="360"/>
      <c r="J33" s="59"/>
      <c r="K33" s="59"/>
    </row>
    <row r="34" spans="1:11">
      <c r="A34" s="40"/>
      <c r="B34" s="40"/>
      <c r="C34" s="40"/>
      <c r="D34" s="40"/>
      <c r="E34" s="40"/>
      <c r="F34" s="40"/>
      <c r="G34" s="40"/>
      <c r="H34" s="40"/>
    </row>
    <row r="35" spans="1:11" ht="17.5" customHeight="1">
      <c r="A35" s="34" t="s">
        <v>18</v>
      </c>
      <c r="B35" s="309"/>
      <c r="C35" s="52"/>
      <c r="D35" s="52"/>
      <c r="E35" s="34" t="s">
        <v>19</v>
      </c>
      <c r="F35" s="309"/>
      <c r="G35" s="309"/>
      <c r="H35" s="309"/>
      <c r="I35" s="309"/>
    </row>
    <row r="36" spans="1:11">
      <c r="A36" s="34" t="s">
        <v>20</v>
      </c>
      <c r="B36" s="309"/>
      <c r="C36" s="52"/>
      <c r="D36" s="52"/>
      <c r="E36" s="34" t="s">
        <v>21</v>
      </c>
      <c r="F36" s="309"/>
      <c r="G36" s="309"/>
      <c r="H36" s="309"/>
      <c r="I36" s="309"/>
    </row>
    <row r="37" spans="1:11">
      <c r="A37" s="357"/>
      <c r="B37" s="357"/>
      <c r="C37" s="9"/>
      <c r="D37" s="9"/>
      <c r="E37" s="9"/>
      <c r="F37" s="6"/>
      <c r="G37" s="38"/>
      <c r="H37" s="38"/>
    </row>
  </sheetData>
  <protectedRanges>
    <protectedRange sqref="D8:H9 F3:H7" name="Range3_1"/>
  </protectedRanges>
  <mergeCells count="42">
    <mergeCell ref="A37:B37"/>
    <mergeCell ref="B32:I32"/>
    <mergeCell ref="E31:H31"/>
    <mergeCell ref="B33:I33"/>
    <mergeCell ref="B29:I29"/>
    <mergeCell ref="H1:I1"/>
    <mergeCell ref="A2:E2"/>
    <mergeCell ref="A16:H16"/>
    <mergeCell ref="H11:I11"/>
    <mergeCell ref="F11:G11"/>
    <mergeCell ref="H15:I15"/>
    <mergeCell ref="A15:G15"/>
    <mergeCell ref="A3:B3"/>
    <mergeCell ref="A4:B4"/>
    <mergeCell ref="A5:B5"/>
    <mergeCell ref="A6:B6"/>
    <mergeCell ref="A7:B7"/>
    <mergeCell ref="A8:B8"/>
    <mergeCell ref="C3:I3"/>
    <mergeCell ref="C7:I7"/>
    <mergeCell ref="C5:I5"/>
    <mergeCell ref="C4:I4"/>
    <mergeCell ref="C8:I8"/>
    <mergeCell ref="A9:I9"/>
    <mergeCell ref="A10:C10"/>
    <mergeCell ref="D10:E10"/>
    <mergeCell ref="G10:I10"/>
    <mergeCell ref="C6:I6"/>
    <mergeCell ref="J11:K11"/>
    <mergeCell ref="F35:I36"/>
    <mergeCell ref="B35:B36"/>
    <mergeCell ref="J18:K18"/>
    <mergeCell ref="D20:I21"/>
    <mergeCell ref="A20:C20"/>
    <mergeCell ref="A21:C21"/>
    <mergeCell ref="A18:I18"/>
    <mergeCell ref="A23:I23"/>
    <mergeCell ref="B27:I27"/>
    <mergeCell ref="B26:I26"/>
    <mergeCell ref="B24:I24"/>
    <mergeCell ref="B28:I28"/>
    <mergeCell ref="B25:I25"/>
  </mergeCells>
  <phoneticPr fontId="55" type="noConversion"/>
  <conditionalFormatting sqref="C3:C7">
    <cfRule type="containsBlanks" dxfId="4" priority="1">
      <formula>LEN(TRIM(C3))=0</formula>
    </cfRule>
  </conditionalFormatting>
  <conditionalFormatting sqref="G10">
    <cfRule type="containsBlanks" dxfId="3" priority="6">
      <formula>LEN(TRIM(G10))=0</formula>
    </cfRule>
  </conditionalFormatting>
  <conditionalFormatting sqref="G12:G14">
    <cfRule type="containsBlanks" dxfId="2" priority="12">
      <formula>LEN(TRIM(G12))=0</formula>
    </cfRule>
  </conditionalFormatting>
  <conditionalFormatting sqref="I12:I14">
    <cfRule type="containsBlanks" dxfId="1" priority="11">
      <formula>LEN(TRIM(I12))=0</formula>
    </cfRule>
  </conditionalFormatting>
  <pageMargins left="4.7619047619047616E-2" right="0.74803149606299213" top="9.5238095238095233E-2" bottom="0.98425196850393704" header="0.51181102362204722" footer="0.51181102362204722"/>
  <pageSetup paperSize="9" scale="50" fitToWidth="0" fitToHeight="0" orientation="landscape" r:id="rId1"/>
  <headerFooter>
    <oddHeader>&amp;R&amp;G</oddHead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014FEE2-E464-45B8-9BDF-2E45243E972F}">
  <dimension ref="A1:W119"/>
  <sheetViews>
    <sheetView showGridLines="0" zoomScale="85" zoomScaleNormal="85" zoomScaleSheetLayoutView="85" zoomScalePageLayoutView="130" workbookViewId="0">
      <selection activeCell="M4" sqref="M4:N4"/>
    </sheetView>
  </sheetViews>
  <sheetFormatPr defaultColWidth="4.6328125" defaultRowHeight="10.4" customHeight="1" outlineLevelRow="1"/>
  <cols>
    <col min="1" max="1" width="4.1796875" style="76" customWidth="1"/>
    <col min="2" max="2" width="23.453125" style="75" customWidth="1"/>
    <col min="3" max="3" width="22.6328125" style="74" customWidth="1"/>
    <col min="4" max="4" width="9" style="72" bestFit="1" customWidth="1"/>
    <col min="5" max="5" width="6.81640625" style="73" bestFit="1" customWidth="1"/>
    <col min="6" max="6" width="9.26953125" style="72" bestFit="1" customWidth="1"/>
    <col min="7" max="7" width="6.81640625" style="73" bestFit="1" customWidth="1"/>
    <col min="8" max="8" width="9.26953125" style="72" bestFit="1" customWidth="1"/>
    <col min="9" max="9" width="6.81640625" style="73" bestFit="1" customWidth="1"/>
    <col min="10" max="10" width="9.26953125" style="72" bestFit="1" customWidth="1"/>
    <col min="11" max="11" width="6.81640625" style="73" bestFit="1" customWidth="1"/>
    <col min="12" max="12" width="9.26953125" style="72" bestFit="1" customWidth="1"/>
    <col min="13" max="13" width="6.81640625" style="73" bestFit="1" customWidth="1"/>
    <col min="14" max="14" width="9.26953125" style="72" bestFit="1" customWidth="1"/>
    <col min="15" max="15" width="27.36328125" style="72" customWidth="1"/>
    <col min="16" max="16" width="45.36328125" style="72" hidden="1" customWidth="1"/>
    <col min="17" max="16384" width="4.6328125" style="72"/>
  </cols>
  <sheetData>
    <row r="1" spans="1:23" ht="72" customHeight="1">
      <c r="A1" s="366" t="s">
        <v>379</v>
      </c>
      <c r="B1" s="366"/>
      <c r="C1" s="366"/>
      <c r="D1" s="366"/>
      <c r="E1" s="366"/>
      <c r="F1" s="366"/>
      <c r="G1" s="366"/>
      <c r="H1" s="366"/>
      <c r="I1" s="366"/>
      <c r="J1" s="366"/>
      <c r="K1" s="147"/>
      <c r="L1" s="367"/>
      <c r="M1" s="368"/>
      <c r="N1" s="368"/>
      <c r="O1" s="146" t="s">
        <v>378</v>
      </c>
      <c r="P1" s="145"/>
      <c r="Q1" s="145"/>
      <c r="R1" s="145"/>
      <c r="S1" s="145"/>
      <c r="T1" s="145"/>
    </row>
    <row r="2" spans="1:23" ht="14.15" customHeight="1">
      <c r="A2" s="369" t="s">
        <v>377</v>
      </c>
      <c r="B2" s="369"/>
      <c r="C2" s="370" t="s">
        <v>376</v>
      </c>
      <c r="D2" s="370"/>
      <c r="E2" s="370"/>
      <c r="G2" s="371" t="s">
        <v>375</v>
      </c>
      <c r="H2" s="371"/>
      <c r="K2" s="144"/>
      <c r="L2" s="143" t="s">
        <v>374</v>
      </c>
      <c r="M2" s="372" t="s">
        <v>374</v>
      </c>
      <c r="N2" s="372"/>
    </row>
    <row r="3" spans="1:23" ht="14.15" customHeight="1">
      <c r="A3" s="373" t="s">
        <v>373</v>
      </c>
      <c r="B3" s="373"/>
      <c r="C3" s="374"/>
      <c r="D3" s="374"/>
      <c r="E3" s="374"/>
      <c r="G3" s="375" t="s">
        <v>372</v>
      </c>
      <c r="H3" s="375"/>
      <c r="I3" s="375"/>
      <c r="J3" s="375"/>
      <c r="K3" s="375"/>
      <c r="L3" s="142" t="s">
        <v>371</v>
      </c>
      <c r="M3" s="377" t="s">
        <v>370</v>
      </c>
      <c r="N3" s="377"/>
    </row>
    <row r="4" spans="1:23" ht="14.15" customHeight="1">
      <c r="A4" s="373" t="s">
        <v>369</v>
      </c>
      <c r="B4" s="373"/>
      <c r="C4" s="374"/>
      <c r="D4" s="374"/>
      <c r="E4" s="374"/>
      <c r="G4" s="375"/>
      <c r="H4" s="375"/>
      <c r="I4" s="375"/>
      <c r="J4" s="375"/>
      <c r="K4" s="375"/>
      <c r="L4" s="142" t="s">
        <v>368</v>
      </c>
      <c r="M4" s="377" t="s">
        <v>380</v>
      </c>
      <c r="N4" s="377"/>
    </row>
    <row r="5" spans="1:23" ht="14.15" customHeight="1">
      <c r="A5" s="378" t="s">
        <v>367</v>
      </c>
      <c r="B5" s="378"/>
      <c r="C5" s="379" t="s">
        <v>366</v>
      </c>
      <c r="D5" s="379"/>
      <c r="E5" s="379"/>
      <c r="F5" s="141"/>
      <c r="G5" s="376"/>
      <c r="H5" s="376"/>
      <c r="I5" s="376"/>
      <c r="J5" s="376"/>
      <c r="K5" s="376"/>
      <c r="L5" s="140"/>
      <c r="M5" s="380" t="str">
        <f>"Bidder 1 to 5 of "&amp;TEXT(IF(COUNTA('[4]Bidder 6-10'!E11:E37,'[4]Bidder 6-10'!G11:G37,'[4]Bidder 6-10'!I11:I37,'[4]Bidder 6-10'!K11:K37,'[4]Bidder 6-10'!M11:M37)+COUNTA('[4]Bidder 6-10'!E39:E110,'[4]Bidder 6-10'!G39:G110,'[4]Bidder 6-10'!I39:I110,'[4]Bidder 6-10'!K39:K110,'[4]Bidder 6-10'!M39:M110)&gt;0,"10","5"),"0")</f>
        <v>Bidder 1 to 5 of 5</v>
      </c>
      <c r="N5" s="380"/>
      <c r="O5" s="381" t="s">
        <v>365</v>
      </c>
      <c r="P5" s="136"/>
      <c r="Q5" s="135"/>
      <c r="R5" s="135"/>
      <c r="S5" s="135"/>
      <c r="T5" s="135"/>
      <c r="U5" s="135"/>
      <c r="V5" s="135"/>
      <c r="W5" s="135"/>
    </row>
    <row r="6" spans="1:23" s="134" customFormat="1" ht="27.75" customHeight="1">
      <c r="A6" s="139"/>
      <c r="B6" s="137"/>
      <c r="C6" s="138"/>
      <c r="D6" s="137"/>
      <c r="E6" s="382" t="s">
        <v>364</v>
      </c>
      <c r="F6" s="383"/>
      <c r="G6" s="382" t="s">
        <v>363</v>
      </c>
      <c r="H6" s="383"/>
      <c r="I6" s="382" t="s">
        <v>362</v>
      </c>
      <c r="J6" s="383"/>
      <c r="K6" s="382" t="s">
        <v>361</v>
      </c>
      <c r="L6" s="383"/>
      <c r="M6" s="382" t="s">
        <v>360</v>
      </c>
      <c r="N6" s="384"/>
      <c r="O6" s="381"/>
      <c r="P6" s="136"/>
      <c r="Q6" s="135"/>
      <c r="R6" s="135"/>
      <c r="S6" s="135"/>
      <c r="T6" s="135"/>
      <c r="U6" s="135"/>
      <c r="V6" s="135"/>
      <c r="W6" s="135"/>
    </row>
    <row r="7" spans="1:23" ht="9.75" customHeight="1">
      <c r="B7" s="385" t="s">
        <v>359</v>
      </c>
      <c r="C7" s="386"/>
      <c r="D7" s="133" t="s">
        <v>358</v>
      </c>
      <c r="E7" s="130" t="s">
        <v>357</v>
      </c>
      <c r="F7" s="131" t="s">
        <v>356</v>
      </c>
      <c r="G7" s="130" t="s">
        <v>357</v>
      </c>
      <c r="H7" s="131" t="s">
        <v>356</v>
      </c>
      <c r="I7" s="130" t="s">
        <v>357</v>
      </c>
      <c r="J7" s="131" t="s">
        <v>356</v>
      </c>
      <c r="K7" s="130" t="s">
        <v>357</v>
      </c>
      <c r="L7" s="131" t="s">
        <v>356</v>
      </c>
      <c r="M7" s="130" t="s">
        <v>357</v>
      </c>
      <c r="N7" s="76" t="s">
        <v>356</v>
      </c>
    </row>
    <row r="8" spans="1:23" ht="10.4" customHeight="1">
      <c r="B8" s="387" t="s">
        <v>355</v>
      </c>
      <c r="C8" s="388"/>
      <c r="D8" s="132" t="s">
        <v>354</v>
      </c>
      <c r="E8" s="130" t="s">
        <v>353</v>
      </c>
      <c r="F8" s="131" t="s">
        <v>352</v>
      </c>
      <c r="G8" s="130" t="s">
        <v>353</v>
      </c>
      <c r="H8" s="131" t="s">
        <v>352</v>
      </c>
      <c r="I8" s="130" t="s">
        <v>353</v>
      </c>
      <c r="J8" s="131" t="s">
        <v>352</v>
      </c>
      <c r="K8" s="130" t="s">
        <v>353</v>
      </c>
      <c r="L8" s="131" t="s">
        <v>352</v>
      </c>
      <c r="M8" s="130" t="s">
        <v>353</v>
      </c>
      <c r="N8" s="76" t="s">
        <v>352</v>
      </c>
    </row>
    <row r="9" spans="1:23" ht="10">
      <c r="A9" s="126"/>
      <c r="B9" s="389"/>
      <c r="C9" s="390"/>
      <c r="D9" s="129" t="s">
        <v>351</v>
      </c>
      <c r="E9" s="127" t="s">
        <v>350</v>
      </c>
      <c r="F9" s="128" t="s">
        <v>349</v>
      </c>
      <c r="G9" s="127" t="s">
        <v>350</v>
      </c>
      <c r="H9" s="128" t="s">
        <v>349</v>
      </c>
      <c r="I9" s="127" t="s">
        <v>350</v>
      </c>
      <c r="J9" s="128" t="s">
        <v>349</v>
      </c>
      <c r="K9" s="127" t="s">
        <v>350</v>
      </c>
      <c r="L9" s="128" t="s">
        <v>349</v>
      </c>
      <c r="M9" s="127" t="s">
        <v>350</v>
      </c>
      <c r="N9" s="126" t="s">
        <v>349</v>
      </c>
    </row>
    <row r="10" spans="1:23" s="113" customFormat="1" ht="12.75" customHeight="1">
      <c r="A10" s="114" t="s">
        <v>348</v>
      </c>
      <c r="B10" s="391" t="s">
        <v>347</v>
      </c>
      <c r="C10" s="392"/>
      <c r="D10" s="392"/>
      <c r="E10" s="392"/>
      <c r="F10" s="392"/>
      <c r="G10" s="392"/>
      <c r="H10" s="392"/>
      <c r="I10" s="392"/>
      <c r="J10" s="392"/>
      <c r="K10" s="392"/>
      <c r="L10" s="392"/>
      <c r="M10" s="392"/>
      <c r="N10" s="392"/>
      <c r="P10" s="78" t="str">
        <f t="shared" ref="P10:P41" si="0">IF(ISBLANK(B10),A10,B10)</f>
        <v>Assessment of technical-methodological design</v>
      </c>
    </row>
    <row r="11" spans="1:23" ht="10.5">
      <c r="A11" s="111" t="s">
        <v>346</v>
      </c>
      <c r="B11" s="393" t="s">
        <v>345</v>
      </c>
      <c r="C11" s="394"/>
      <c r="D11" s="119"/>
      <c r="E11" s="118"/>
      <c r="F11" s="125"/>
      <c r="G11" s="124"/>
      <c r="H11" s="125"/>
      <c r="I11" s="124"/>
      <c r="J11" s="125"/>
      <c r="K11" s="124"/>
      <c r="L11" s="125"/>
      <c r="M11" s="124"/>
      <c r="N11" s="123"/>
      <c r="P11" s="78" t="str">
        <f t="shared" si="0"/>
        <v>Strategy</v>
      </c>
    </row>
    <row r="12" spans="1:23" ht="22.5" customHeight="1">
      <c r="A12" s="103" t="s">
        <v>344</v>
      </c>
      <c r="B12" s="395" t="s">
        <v>343</v>
      </c>
      <c r="C12" s="396"/>
      <c r="D12" s="102">
        <v>0.05</v>
      </c>
      <c r="E12" s="100"/>
      <c r="F12" s="105">
        <f>$D12*E12*100</f>
        <v>0</v>
      </c>
      <c r="G12" s="100"/>
      <c r="H12" s="105">
        <f>$D12*G12*100</f>
        <v>0</v>
      </c>
      <c r="I12" s="100"/>
      <c r="J12" s="105">
        <f>$D12*I12*100</f>
        <v>0</v>
      </c>
      <c r="K12" s="100"/>
      <c r="L12" s="105">
        <f>$D12*K12*100</f>
        <v>0</v>
      </c>
      <c r="M12" s="100"/>
      <c r="N12" s="104">
        <f>$D12*M12*100</f>
        <v>0</v>
      </c>
      <c r="P12" s="74" t="str">
        <f t="shared" si="0"/>
        <v>Interpretation of the objectives in the ToRs, critical examination of tasks</v>
      </c>
    </row>
    <row r="13" spans="1:23" ht="22.5" customHeight="1">
      <c r="A13" s="122" t="s">
        <v>342</v>
      </c>
      <c r="B13" s="397" t="s">
        <v>341</v>
      </c>
      <c r="C13" s="398"/>
      <c r="D13" s="121">
        <v>7.0000000000000007E-2</v>
      </c>
      <c r="E13" s="120"/>
      <c r="F13" s="101">
        <f>$D13*E13*100</f>
        <v>0</v>
      </c>
      <c r="G13" s="120"/>
      <c r="H13" s="101">
        <f>$D13*G13*100</f>
        <v>0</v>
      </c>
      <c r="I13" s="120"/>
      <c r="J13" s="101">
        <f>$D13*I13*100</f>
        <v>0</v>
      </c>
      <c r="K13" s="120"/>
      <c r="L13" s="101">
        <f>$D13*K13*100</f>
        <v>0</v>
      </c>
      <c r="M13" s="120"/>
      <c r="N13" s="99">
        <f>$D13*M13*100</f>
        <v>0</v>
      </c>
      <c r="P13" s="74" t="str">
        <f t="shared" si="0"/>
        <v>Description and justification of the contractor's strategy for delivering the services put out to tender.</v>
      </c>
    </row>
    <row r="14" spans="1:23" s="113" customFormat="1" ht="11.25" customHeight="1">
      <c r="A14" s="399" t="s">
        <v>340</v>
      </c>
      <c r="B14" s="399"/>
      <c r="C14" s="400"/>
      <c r="D14" s="98">
        <f>SUM(D12:D13)</f>
        <v>0.12000000000000001</v>
      </c>
      <c r="E14" s="96"/>
      <c r="F14" s="97">
        <f>SUM(F12:F13)</f>
        <v>0</v>
      </c>
      <c r="G14" s="96"/>
      <c r="H14" s="97">
        <f>SUM(H12:H13)</f>
        <v>0</v>
      </c>
      <c r="I14" s="96"/>
      <c r="J14" s="97">
        <f>SUM(J12:J13)</f>
        <v>0</v>
      </c>
      <c r="K14" s="96"/>
      <c r="L14" s="97">
        <f>SUM(L12:L13)</f>
        <v>0</v>
      </c>
      <c r="M14" s="96"/>
      <c r="N14" s="95">
        <f>SUM(N12:N13)</f>
        <v>0</v>
      </c>
      <c r="P14" s="78" t="str">
        <f t="shared" si="0"/>
        <v>Interim total 1.1</v>
      </c>
    </row>
    <row r="15" spans="1:23" ht="10.5">
      <c r="A15" s="111" t="s">
        <v>339</v>
      </c>
      <c r="B15" s="393" t="s">
        <v>338</v>
      </c>
      <c r="C15" s="394"/>
      <c r="D15" s="119"/>
      <c r="E15" s="118"/>
      <c r="F15" s="109"/>
      <c r="G15" s="118"/>
      <c r="H15" s="109"/>
      <c r="I15" s="118"/>
      <c r="J15" s="109"/>
      <c r="K15" s="118"/>
      <c r="L15" s="109"/>
      <c r="M15" s="118"/>
      <c r="N15" s="107"/>
      <c r="P15" s="78" t="str">
        <f t="shared" si="0"/>
        <v>Cooperation</v>
      </c>
    </row>
    <row r="16" spans="1:23" ht="22.5" customHeight="1">
      <c r="A16" s="103" t="s">
        <v>337</v>
      </c>
      <c r="B16" s="395" t="s">
        <v>336</v>
      </c>
      <c r="C16" s="396"/>
      <c r="D16" s="102">
        <v>0.08</v>
      </c>
      <c r="E16" s="100"/>
      <c r="F16" s="105">
        <f>$D16*E16*100</f>
        <v>0</v>
      </c>
      <c r="G16" s="100"/>
      <c r="H16" s="105">
        <f>$D16*G16*100</f>
        <v>0</v>
      </c>
      <c r="I16" s="100"/>
      <c r="J16" s="105">
        <f>$D16*I16*100</f>
        <v>0</v>
      </c>
      <c r="K16" s="100"/>
      <c r="L16" s="105">
        <f>$D16*K16*100</f>
        <v>0</v>
      </c>
      <c r="M16" s="100"/>
      <c r="N16" s="104">
        <f>$D16*M16*100</f>
        <v>0</v>
      </c>
      <c r="P16" s="74" t="str">
        <f t="shared" si="0"/>
        <v>Presentation and interaction between the relevant actors in the contractor's area of responsibility</v>
      </c>
    </row>
    <row r="17" spans="1:16" ht="22.5" customHeight="1">
      <c r="A17" s="103" t="s">
        <v>335</v>
      </c>
      <c r="B17" s="397" t="s">
        <v>334</v>
      </c>
      <c r="C17" s="398"/>
      <c r="D17" s="102">
        <v>0.08</v>
      </c>
      <c r="E17" s="100"/>
      <c r="F17" s="101">
        <f>$D17*E17*100</f>
        <v>0</v>
      </c>
      <c r="G17" s="100"/>
      <c r="H17" s="101">
        <f>$D17*G17*100</f>
        <v>0</v>
      </c>
      <c r="I17" s="100"/>
      <c r="J17" s="101">
        <f>$D17*I17*100</f>
        <v>0</v>
      </c>
      <c r="K17" s="100"/>
      <c r="L17" s="101">
        <f>$D17*K17*100</f>
        <v>0</v>
      </c>
      <c r="M17" s="100"/>
      <c r="N17" s="99">
        <f>$D17*M17*100</f>
        <v>0</v>
      </c>
      <c r="P17" s="74" t="str">
        <f t="shared" si="0"/>
        <v>Strategy for establishing cooperation and then cooperating with the relevant actors</v>
      </c>
    </row>
    <row r="18" spans="1:16" s="113" customFormat="1" ht="11.25" customHeight="1">
      <c r="A18" s="399" t="s">
        <v>333</v>
      </c>
      <c r="B18" s="399"/>
      <c r="C18" s="400"/>
      <c r="D18" s="98">
        <f>SUM(D16:D17)</f>
        <v>0.16</v>
      </c>
      <c r="E18" s="96"/>
      <c r="F18" s="97">
        <f>SUM(F16:F17)</f>
        <v>0</v>
      </c>
      <c r="G18" s="96"/>
      <c r="H18" s="97">
        <f>SUM(H16:H17)</f>
        <v>0</v>
      </c>
      <c r="I18" s="96"/>
      <c r="J18" s="97">
        <f>SUM(J16:J17)</f>
        <v>0</v>
      </c>
      <c r="K18" s="96"/>
      <c r="L18" s="97">
        <f>SUM(L16:L17)</f>
        <v>0</v>
      </c>
      <c r="M18" s="96"/>
      <c r="N18" s="95">
        <f>SUM(N16:N17)</f>
        <v>0</v>
      </c>
      <c r="P18" s="78" t="str">
        <f t="shared" si="0"/>
        <v>Interim total 1.2</v>
      </c>
    </row>
    <row r="19" spans="1:16" ht="10.5">
      <c r="A19" s="111" t="s">
        <v>332</v>
      </c>
      <c r="B19" s="393" t="s">
        <v>331</v>
      </c>
      <c r="C19" s="394"/>
      <c r="D19" s="119"/>
      <c r="E19" s="118"/>
      <c r="F19" s="109"/>
      <c r="G19" s="118"/>
      <c r="H19" s="109"/>
      <c r="I19" s="118"/>
      <c r="J19" s="109"/>
      <c r="K19" s="118"/>
      <c r="L19" s="109"/>
      <c r="M19" s="118"/>
      <c r="N19" s="107"/>
      <c r="P19" s="78" t="str">
        <f t="shared" si="0"/>
        <v>Steering structure</v>
      </c>
    </row>
    <row r="20" spans="1:16" ht="22.5" customHeight="1">
      <c r="A20" s="103" t="s">
        <v>330</v>
      </c>
      <c r="B20" s="395" t="s">
        <v>329</v>
      </c>
      <c r="C20" s="396"/>
      <c r="D20" s="102">
        <v>0</v>
      </c>
      <c r="E20" s="100"/>
      <c r="F20" s="105">
        <f>$D20*E20*100</f>
        <v>0</v>
      </c>
      <c r="G20" s="100"/>
      <c r="H20" s="105">
        <f>$D20*G20*100</f>
        <v>0</v>
      </c>
      <c r="I20" s="100"/>
      <c r="J20" s="105">
        <f>$D20*I20*100</f>
        <v>0</v>
      </c>
      <c r="K20" s="100"/>
      <c r="L20" s="105">
        <f>$D20*K20*100</f>
        <v>0</v>
      </c>
      <c r="M20" s="100"/>
      <c r="N20" s="104">
        <f>$D20*M20*100</f>
        <v>0</v>
      </c>
      <c r="P20" s="74" t="str">
        <f t="shared" si="0"/>
        <v>Approach and procedure for steering the measures with the project partners</v>
      </c>
    </row>
    <row r="21" spans="1:16" ht="22.5" customHeight="1">
      <c r="A21" s="103" t="s">
        <v>328</v>
      </c>
      <c r="B21" s="397" t="s">
        <v>327</v>
      </c>
      <c r="C21" s="398"/>
      <c r="D21" s="102">
        <v>0</v>
      </c>
      <c r="E21" s="100"/>
      <c r="F21" s="101">
        <f>$D21*E21*100</f>
        <v>0</v>
      </c>
      <c r="G21" s="100"/>
      <c r="H21" s="101">
        <f>$D21*G21*100</f>
        <v>0</v>
      </c>
      <c r="I21" s="100"/>
      <c r="J21" s="101">
        <f>$D21*I21*100</f>
        <v>0</v>
      </c>
      <c r="K21" s="100"/>
      <c r="L21" s="101">
        <f>$D21*K21*100</f>
        <v>0</v>
      </c>
      <c r="M21" s="100"/>
      <c r="N21" s="99">
        <f>$D21*M21*100</f>
        <v>0</v>
      </c>
      <c r="P21" s="74" t="str">
        <f t="shared" si="0"/>
        <v>Description of contractor's contribution to results monitoring and the associated challenges</v>
      </c>
    </row>
    <row r="22" spans="1:16" s="113" customFormat="1" ht="11.25" customHeight="1">
      <c r="A22" s="399" t="s">
        <v>326</v>
      </c>
      <c r="B22" s="399"/>
      <c r="C22" s="400"/>
      <c r="D22" s="98">
        <f>SUM(D20:D21)</f>
        <v>0</v>
      </c>
      <c r="E22" s="96"/>
      <c r="F22" s="97">
        <f>SUM(F20:F21)</f>
        <v>0</v>
      </c>
      <c r="G22" s="96"/>
      <c r="H22" s="97">
        <f>SUM(H20:H21)</f>
        <v>0</v>
      </c>
      <c r="I22" s="96"/>
      <c r="J22" s="97">
        <f>SUM(J20:J21)</f>
        <v>0</v>
      </c>
      <c r="K22" s="96"/>
      <c r="L22" s="97">
        <f>SUM(L20:L21)</f>
        <v>0</v>
      </c>
      <c r="M22" s="96"/>
      <c r="N22" s="95">
        <f>SUM(N20:N21)</f>
        <v>0</v>
      </c>
      <c r="P22" s="78" t="str">
        <f t="shared" si="0"/>
        <v>Interim total 1.3</v>
      </c>
    </row>
    <row r="23" spans="1:16" ht="10.5">
      <c r="A23" s="111" t="s">
        <v>325</v>
      </c>
      <c r="B23" s="393" t="s">
        <v>324</v>
      </c>
      <c r="C23" s="394"/>
      <c r="D23" s="119"/>
      <c r="E23" s="118"/>
      <c r="F23" s="109"/>
      <c r="G23" s="118"/>
      <c r="H23" s="109"/>
      <c r="I23" s="118"/>
      <c r="J23" s="109"/>
      <c r="K23" s="118"/>
      <c r="L23" s="109"/>
      <c r="M23" s="118"/>
      <c r="N23" s="107"/>
      <c r="P23" s="78" t="str">
        <f t="shared" si="0"/>
        <v>Processes</v>
      </c>
    </row>
    <row r="24" spans="1:16" ht="22.5" customHeight="1">
      <c r="A24" s="103" t="s">
        <v>323</v>
      </c>
      <c r="B24" s="395" t="s">
        <v>322</v>
      </c>
      <c r="C24" s="396"/>
      <c r="D24" s="102">
        <v>0.08</v>
      </c>
      <c r="E24" s="100"/>
      <c r="F24" s="105">
        <f>$D24*E24*100</f>
        <v>0</v>
      </c>
      <c r="G24" s="100"/>
      <c r="H24" s="105">
        <f>$D24*G24*100</f>
        <v>0</v>
      </c>
      <c r="I24" s="100"/>
      <c r="J24" s="105">
        <f>$D24*I24*100</f>
        <v>0</v>
      </c>
      <c r="K24" s="100"/>
      <c r="L24" s="105">
        <f>$D24*K24*100</f>
        <v>0</v>
      </c>
      <c r="M24" s="100"/>
      <c r="N24" s="104">
        <f>$D24*M24*100</f>
        <v>0</v>
      </c>
      <c r="P24" s="74" t="str">
        <f t="shared" si="0"/>
        <v>Presentation and explanation of the implementation plan: work steps, milestones, schedule</v>
      </c>
    </row>
    <row r="25" spans="1:16" ht="11.25" customHeight="1">
      <c r="A25" s="103" t="s">
        <v>321</v>
      </c>
      <c r="B25" s="397" t="s">
        <v>320</v>
      </c>
      <c r="C25" s="398"/>
      <c r="D25" s="102">
        <v>0.02</v>
      </c>
      <c r="E25" s="100"/>
      <c r="F25" s="101">
        <f>$D25*E25*100</f>
        <v>0</v>
      </c>
      <c r="G25" s="100"/>
      <c r="H25" s="101">
        <f>$D25*G25*100</f>
        <v>0</v>
      </c>
      <c r="I25" s="100"/>
      <c r="J25" s="101">
        <f>$D25*I25*100</f>
        <v>0</v>
      </c>
      <c r="K25" s="100"/>
      <c r="L25" s="101">
        <f>$D25*K25*100</f>
        <v>0</v>
      </c>
      <c r="M25" s="100"/>
      <c r="N25" s="99">
        <f>$D25*M25*100</f>
        <v>0</v>
      </c>
      <c r="P25" s="74" t="str">
        <f t="shared" si="0"/>
        <v>Presentation and explanation of the integration of the partner contributions</v>
      </c>
    </row>
    <row r="26" spans="1:16" s="113" customFormat="1" ht="11.25" customHeight="1">
      <c r="A26" s="399" t="s">
        <v>319</v>
      </c>
      <c r="B26" s="399"/>
      <c r="C26" s="400"/>
      <c r="D26" s="98">
        <f>SUM(D24:D25)</f>
        <v>0.1</v>
      </c>
      <c r="E26" s="96"/>
      <c r="F26" s="97">
        <f>SUM(F24:F25)</f>
        <v>0</v>
      </c>
      <c r="G26" s="96"/>
      <c r="H26" s="97">
        <f>SUM(H24:H25)</f>
        <v>0</v>
      </c>
      <c r="I26" s="96"/>
      <c r="J26" s="97">
        <f>SUM(J24:J25)</f>
        <v>0</v>
      </c>
      <c r="K26" s="96"/>
      <c r="L26" s="97">
        <f>SUM(L24:L25)</f>
        <v>0</v>
      </c>
      <c r="M26" s="96"/>
      <c r="N26" s="95">
        <f>SUM(N24:N25)</f>
        <v>0</v>
      </c>
      <c r="P26" s="78" t="str">
        <f t="shared" si="0"/>
        <v>Interim total 1.4</v>
      </c>
    </row>
    <row r="27" spans="1:16" ht="10.5">
      <c r="A27" s="111" t="s">
        <v>318</v>
      </c>
      <c r="B27" s="393" t="s">
        <v>317</v>
      </c>
      <c r="C27" s="394"/>
      <c r="D27" s="119"/>
      <c r="E27" s="118"/>
      <c r="F27" s="109"/>
      <c r="G27" s="118"/>
      <c r="H27" s="109"/>
      <c r="I27" s="118"/>
      <c r="J27" s="109"/>
      <c r="K27" s="118"/>
      <c r="L27" s="109"/>
      <c r="M27" s="118"/>
      <c r="N27" s="107"/>
      <c r="P27" s="78" t="str">
        <f t="shared" si="0"/>
        <v>Learning and innovation</v>
      </c>
    </row>
    <row r="28" spans="1:16" ht="22.5" customHeight="1">
      <c r="A28" s="103" t="s">
        <v>316</v>
      </c>
      <c r="B28" s="395" t="s">
        <v>315</v>
      </c>
      <c r="C28" s="396"/>
      <c r="D28" s="102">
        <v>0</v>
      </c>
      <c r="E28" s="100"/>
      <c r="F28" s="105">
        <f>$D28*E28*100</f>
        <v>0</v>
      </c>
      <c r="G28" s="100"/>
      <c r="H28" s="105">
        <f>$D28*G28*100</f>
        <v>0</v>
      </c>
      <c r="I28" s="100"/>
      <c r="J28" s="105">
        <f>$D28*I28*100</f>
        <v>0</v>
      </c>
      <c r="K28" s="100"/>
      <c r="L28" s="105">
        <f>$D28*K28*100</f>
        <v>0</v>
      </c>
      <c r="M28" s="100"/>
      <c r="N28" s="104">
        <f>$D28*M28*100</f>
        <v>0</v>
      </c>
      <c r="P28" s="74" t="str">
        <f t="shared" si="0"/>
        <v>Contractor's contribution to knowledge management at the partner and at GIZ</v>
      </c>
    </row>
    <row r="29" spans="1:16" ht="22.5" customHeight="1">
      <c r="A29" s="103" t="s">
        <v>314</v>
      </c>
      <c r="B29" s="397" t="s">
        <v>313</v>
      </c>
      <c r="C29" s="398"/>
      <c r="D29" s="102">
        <v>0</v>
      </c>
      <c r="E29" s="100"/>
      <c r="F29" s="101">
        <f>$D29*E29*100</f>
        <v>0</v>
      </c>
      <c r="G29" s="100"/>
      <c r="H29" s="101">
        <f>$D29*G29*100</f>
        <v>0</v>
      </c>
      <c r="I29" s="100"/>
      <c r="J29" s="101">
        <f>$D29*I29*100</f>
        <v>0</v>
      </c>
      <c r="K29" s="100"/>
      <c r="L29" s="101">
        <f>$D29*K29*100</f>
        <v>0</v>
      </c>
      <c r="M29" s="100"/>
      <c r="N29" s="99">
        <f>$D29*M29*100</f>
        <v>0</v>
      </c>
      <c r="P29" s="74" t="str">
        <f t="shared" si="0"/>
        <v>Presentation and explanation of the measures undertaken by the contractor to promote scaling-up effects</v>
      </c>
    </row>
    <row r="30" spans="1:16" s="113" customFormat="1" ht="11.25" customHeight="1">
      <c r="A30" s="399" t="s">
        <v>312</v>
      </c>
      <c r="B30" s="399"/>
      <c r="C30" s="400"/>
      <c r="D30" s="98">
        <f>SUM(D28:D29)</f>
        <v>0</v>
      </c>
      <c r="E30" s="96"/>
      <c r="F30" s="97">
        <f>SUM(F28:F29)</f>
        <v>0</v>
      </c>
      <c r="G30" s="96"/>
      <c r="H30" s="97">
        <f>SUM(H28:H29)</f>
        <v>0</v>
      </c>
      <c r="I30" s="96"/>
      <c r="J30" s="97">
        <f>SUM(J28:J29)</f>
        <v>0</v>
      </c>
      <c r="K30" s="96"/>
      <c r="L30" s="97">
        <f>SUM(L28:L29)</f>
        <v>0</v>
      </c>
      <c r="M30" s="96"/>
      <c r="N30" s="95">
        <f>SUM(N28:N29)</f>
        <v>0</v>
      </c>
      <c r="P30" s="78" t="str">
        <f t="shared" si="0"/>
        <v>Interim total 1.5</v>
      </c>
    </row>
    <row r="31" spans="1:16" ht="10.5">
      <c r="A31" s="111" t="s">
        <v>311</v>
      </c>
      <c r="B31" s="393" t="s">
        <v>310</v>
      </c>
      <c r="C31" s="394"/>
      <c r="D31" s="119"/>
      <c r="E31" s="118"/>
      <c r="F31" s="109"/>
      <c r="G31" s="118"/>
      <c r="H31" s="109"/>
      <c r="I31" s="118"/>
      <c r="J31" s="109"/>
      <c r="K31" s="118"/>
      <c r="L31" s="109"/>
      <c r="M31" s="118"/>
      <c r="N31" s="107"/>
      <c r="P31" s="78" t="str">
        <f t="shared" si="0"/>
        <v>Project management of the contractor</v>
      </c>
    </row>
    <row r="32" spans="1:16" ht="11.25" customHeight="1">
      <c r="A32" s="103" t="s">
        <v>309</v>
      </c>
      <c r="B32" s="395" t="s">
        <v>308</v>
      </c>
      <c r="C32" s="396"/>
      <c r="D32" s="102">
        <v>0</v>
      </c>
      <c r="E32" s="100"/>
      <c r="F32" s="105">
        <f>$D32*E32*100</f>
        <v>0</v>
      </c>
      <c r="G32" s="100"/>
      <c r="H32" s="105">
        <f>$D32*G32*100</f>
        <v>0</v>
      </c>
      <c r="I32" s="100"/>
      <c r="J32" s="105">
        <f>$D32*I32*100</f>
        <v>0</v>
      </c>
      <c r="K32" s="100"/>
      <c r="L32" s="105">
        <f>$D32*K32*100</f>
        <v>0</v>
      </c>
      <c r="M32" s="100"/>
      <c r="N32" s="104">
        <f>$D32*M32*100</f>
        <v>0</v>
      </c>
      <c r="P32" s="74" t="str">
        <f t="shared" si="0"/>
        <v>Approach and procedure for coordination with/in GIZ project</v>
      </c>
    </row>
    <row r="33" spans="1:16" ht="22.5" customHeight="1">
      <c r="A33" s="103" t="s">
        <v>307</v>
      </c>
      <c r="B33" s="401" t="s">
        <v>306</v>
      </c>
      <c r="C33" s="402"/>
      <c r="D33" s="102">
        <v>0</v>
      </c>
      <c r="E33" s="100"/>
      <c r="F33" s="105">
        <f>$D33*E33*100</f>
        <v>0</v>
      </c>
      <c r="G33" s="100"/>
      <c r="H33" s="105">
        <f>$D33*G33*100</f>
        <v>0</v>
      </c>
      <c r="I33" s="100"/>
      <c r="J33" s="105">
        <f>$D33*I33*100</f>
        <v>0</v>
      </c>
      <c r="K33" s="100"/>
      <c r="L33" s="105">
        <f>$D33*K33*100</f>
        <v>0</v>
      </c>
      <c r="M33" s="100"/>
      <c r="N33" s="104">
        <f>$D33*M33*100</f>
        <v>0</v>
      </c>
      <c r="P33" s="74" t="str">
        <f t="shared" si="0"/>
        <v>Personnel assignment plan (who, when, what work steps) incl. explanation and specification of expert months</v>
      </c>
    </row>
    <row r="34" spans="1:16" ht="22.5" customHeight="1">
      <c r="A34" s="103" t="s">
        <v>305</v>
      </c>
      <c r="B34" s="403" t="s">
        <v>304</v>
      </c>
      <c r="C34" s="404"/>
      <c r="D34" s="102">
        <v>0</v>
      </c>
      <c r="E34" s="100"/>
      <c r="F34" s="101">
        <f>$D34*E34*100</f>
        <v>0</v>
      </c>
      <c r="G34" s="100"/>
      <c r="H34" s="101">
        <f>$D34*G34*100</f>
        <v>0</v>
      </c>
      <c r="I34" s="100"/>
      <c r="J34" s="101">
        <f>$D34*I34*100</f>
        <v>0</v>
      </c>
      <c r="K34" s="100"/>
      <c r="L34" s="101">
        <f>$D34*K34*100</f>
        <v>0</v>
      </c>
      <c r="M34" s="100"/>
      <c r="N34" s="99">
        <f>$D34*M34*100</f>
        <v>0</v>
      </c>
      <c r="P34" s="74" t="str">
        <f t="shared" si="0"/>
        <v>Contractor's backstopping strategy (incl. CVs of the technical and administrative backstopper)</v>
      </c>
    </row>
    <row r="35" spans="1:16" s="113" customFormat="1" ht="11.25" customHeight="1">
      <c r="A35" s="399" t="s">
        <v>303</v>
      </c>
      <c r="B35" s="399"/>
      <c r="C35" s="400"/>
      <c r="D35" s="98">
        <f>SUM(D32:D34)</f>
        <v>0</v>
      </c>
      <c r="E35" s="96"/>
      <c r="F35" s="97">
        <f>SUM(F32:F34)</f>
        <v>0</v>
      </c>
      <c r="G35" s="96"/>
      <c r="H35" s="97">
        <f>SUM(H32:H34)</f>
        <v>0</v>
      </c>
      <c r="I35" s="96"/>
      <c r="J35" s="97">
        <f>SUM(J32:J34)</f>
        <v>0</v>
      </c>
      <c r="K35" s="96"/>
      <c r="L35" s="97">
        <f>SUM(L32:L34)</f>
        <v>0</v>
      </c>
      <c r="M35" s="96"/>
      <c r="N35" s="95">
        <f>SUM(N32:N34)</f>
        <v>0</v>
      </c>
      <c r="P35" s="78" t="str">
        <f t="shared" si="0"/>
        <v>Interim total 1.6</v>
      </c>
    </row>
    <row r="36" spans="1:16" ht="10.5">
      <c r="A36" s="117" t="s">
        <v>302</v>
      </c>
      <c r="B36" s="405" t="s">
        <v>301</v>
      </c>
      <c r="C36" s="406"/>
      <c r="D36" s="116">
        <v>0</v>
      </c>
      <c r="E36" s="115"/>
      <c r="F36" s="97">
        <f>$D36*E36*100</f>
        <v>0</v>
      </c>
      <c r="G36" s="115"/>
      <c r="H36" s="97">
        <f>$D36*G36*100</f>
        <v>0</v>
      </c>
      <c r="I36" s="115"/>
      <c r="J36" s="97">
        <f>$D36*I36*100</f>
        <v>0</v>
      </c>
      <c r="K36" s="115"/>
      <c r="L36" s="97">
        <f>$D36*K36*100</f>
        <v>0</v>
      </c>
      <c r="M36" s="115"/>
      <c r="N36" s="95">
        <f>$D36*M36*100</f>
        <v>0</v>
      </c>
      <c r="P36" s="78" t="str">
        <f t="shared" si="0"/>
        <v>Further requirements</v>
      </c>
    </row>
    <row r="37" spans="1:16" ht="11.25" customHeight="1">
      <c r="A37" s="407" t="s">
        <v>300</v>
      </c>
      <c r="B37" s="407"/>
      <c r="C37" s="408"/>
      <c r="D37" s="94">
        <f>SUM(D14,D18,D22,D26,D30,D35,D36)</f>
        <v>0.38</v>
      </c>
      <c r="E37" s="92"/>
      <c r="F37" s="93">
        <f>SUM(F14,F18,F22,F26,F30,F35,F36)</f>
        <v>0</v>
      </c>
      <c r="G37" s="92"/>
      <c r="H37" s="93">
        <f>SUM(H14,H18,H22,H26,H30,H35,H36)</f>
        <v>0</v>
      </c>
      <c r="I37" s="92"/>
      <c r="J37" s="93">
        <f>SUM(J14,J18,J22,J26,J30,J35,J36)</f>
        <v>0</v>
      </c>
      <c r="K37" s="92"/>
      <c r="L37" s="93">
        <f>SUM(L14,L18,L22,L26,L30,L35,L36)</f>
        <v>0</v>
      </c>
      <c r="M37" s="92"/>
      <c r="N37" s="91">
        <f>SUM(N14,N18,N22,N26,N30,N35,N36)</f>
        <v>0</v>
      </c>
      <c r="P37" s="78" t="str">
        <f t="shared" si="0"/>
        <v>Total 1</v>
      </c>
    </row>
    <row r="38" spans="1:16" s="113" customFormat="1" ht="12.75" customHeight="1">
      <c r="A38" s="114" t="s">
        <v>299</v>
      </c>
      <c r="B38" s="391" t="s">
        <v>298</v>
      </c>
      <c r="C38" s="392"/>
      <c r="D38" s="392"/>
      <c r="E38" s="392"/>
      <c r="F38" s="392"/>
      <c r="G38" s="392"/>
      <c r="H38" s="392"/>
      <c r="I38" s="392"/>
      <c r="J38" s="392"/>
      <c r="K38" s="392"/>
      <c r="L38" s="392"/>
      <c r="M38" s="392"/>
      <c r="N38" s="392"/>
      <c r="P38" s="78" t="str">
        <f t="shared" si="0"/>
        <v>Assessment of proposed staff</v>
      </c>
    </row>
    <row r="39" spans="1:16" ht="11.25" customHeight="1">
      <c r="A39" s="111" t="s">
        <v>297</v>
      </c>
      <c r="B39" s="409" t="s">
        <v>296</v>
      </c>
      <c r="C39" s="410"/>
      <c r="D39" s="110"/>
      <c r="E39" s="108"/>
      <c r="F39" s="109"/>
      <c r="G39" s="108"/>
      <c r="H39" s="109"/>
      <c r="I39" s="108"/>
      <c r="J39" s="109"/>
      <c r="K39" s="108"/>
      <c r="L39" s="109"/>
      <c r="M39" s="108"/>
      <c r="N39" s="107"/>
      <c r="P39" s="78" t="str">
        <f t="shared" si="0"/>
        <v>Team leader (in accordance with ToR provisions/criteria)</v>
      </c>
    </row>
    <row r="40" spans="1:16" ht="10">
      <c r="A40" s="106" t="s">
        <v>295</v>
      </c>
      <c r="B40" s="411" t="s">
        <v>228</v>
      </c>
      <c r="C40" s="412"/>
      <c r="D40" s="102">
        <v>0</v>
      </c>
      <c r="E40" s="100"/>
      <c r="F40" s="105">
        <f t="shared" ref="F40:F47" si="1">$D40*E40*100</f>
        <v>0</v>
      </c>
      <c r="G40" s="100"/>
      <c r="H40" s="105">
        <f t="shared" ref="H40:H47" si="2">$D40*G40*100</f>
        <v>0</v>
      </c>
      <c r="I40" s="100"/>
      <c r="J40" s="105">
        <f t="shared" ref="J40:J47" si="3">$D40*I40*100</f>
        <v>0</v>
      </c>
      <c r="K40" s="100"/>
      <c r="L40" s="105">
        <f t="shared" ref="L40:L47" si="4">$D40*K40*100</f>
        <v>0</v>
      </c>
      <c r="M40" s="100"/>
      <c r="N40" s="104">
        <f t="shared" ref="N40:N47" si="5">$D40*M40*100</f>
        <v>0</v>
      </c>
      <c r="P40" s="74" t="str">
        <f t="shared" si="0"/>
        <v>- Qualifications</v>
      </c>
    </row>
    <row r="41" spans="1:16" ht="10">
      <c r="A41" s="106" t="s">
        <v>294</v>
      </c>
      <c r="B41" s="411" t="s">
        <v>226</v>
      </c>
      <c r="C41" s="412"/>
      <c r="D41" s="102">
        <v>0</v>
      </c>
      <c r="E41" s="100"/>
      <c r="F41" s="105">
        <f t="shared" si="1"/>
        <v>0</v>
      </c>
      <c r="G41" s="100"/>
      <c r="H41" s="105">
        <f t="shared" si="2"/>
        <v>0</v>
      </c>
      <c r="I41" s="100"/>
      <c r="J41" s="105">
        <f t="shared" si="3"/>
        <v>0</v>
      </c>
      <c r="K41" s="100"/>
      <c r="L41" s="105">
        <f t="shared" si="4"/>
        <v>0</v>
      </c>
      <c r="M41" s="100"/>
      <c r="N41" s="104">
        <f t="shared" si="5"/>
        <v>0</v>
      </c>
      <c r="P41" s="74" t="str">
        <f t="shared" si="0"/>
        <v>- Language</v>
      </c>
    </row>
    <row r="42" spans="1:16" ht="10">
      <c r="A42" s="103" t="s">
        <v>293</v>
      </c>
      <c r="B42" s="413" t="s">
        <v>224</v>
      </c>
      <c r="C42" s="414"/>
      <c r="D42" s="102">
        <v>0</v>
      </c>
      <c r="E42" s="100"/>
      <c r="F42" s="105">
        <f t="shared" si="1"/>
        <v>0</v>
      </c>
      <c r="G42" s="100"/>
      <c r="H42" s="105">
        <f t="shared" si="2"/>
        <v>0</v>
      </c>
      <c r="I42" s="100"/>
      <c r="J42" s="105">
        <f t="shared" si="3"/>
        <v>0</v>
      </c>
      <c r="K42" s="100"/>
      <c r="L42" s="105">
        <f t="shared" si="4"/>
        <v>0</v>
      </c>
      <c r="M42" s="100"/>
      <c r="N42" s="104">
        <f t="shared" si="5"/>
        <v>0</v>
      </c>
      <c r="P42" s="74" t="str">
        <f t="shared" ref="P42:P73" si="6">IF(ISBLANK(B42),A42,B42)</f>
        <v>- General professional experience</v>
      </c>
    </row>
    <row r="43" spans="1:16" ht="10">
      <c r="A43" s="106" t="s">
        <v>292</v>
      </c>
      <c r="B43" s="413" t="s">
        <v>222</v>
      </c>
      <c r="C43" s="414"/>
      <c r="D43" s="102">
        <v>0</v>
      </c>
      <c r="E43" s="100"/>
      <c r="F43" s="105">
        <f t="shared" si="1"/>
        <v>0</v>
      </c>
      <c r="G43" s="100"/>
      <c r="H43" s="105">
        <f t="shared" si="2"/>
        <v>0</v>
      </c>
      <c r="I43" s="100"/>
      <c r="J43" s="105">
        <f t="shared" si="3"/>
        <v>0</v>
      </c>
      <c r="K43" s="100"/>
      <c r="L43" s="105">
        <f t="shared" si="4"/>
        <v>0</v>
      </c>
      <c r="M43" s="100"/>
      <c r="N43" s="104">
        <f t="shared" si="5"/>
        <v>0</v>
      </c>
      <c r="P43" s="74" t="str">
        <f t="shared" si="6"/>
        <v>- Specific professional experience</v>
      </c>
    </row>
    <row r="44" spans="1:16" ht="11.25" customHeight="1">
      <c r="A44" s="106" t="s">
        <v>291</v>
      </c>
      <c r="B44" s="411" t="s">
        <v>246</v>
      </c>
      <c r="C44" s="412"/>
      <c r="D44" s="102">
        <v>0</v>
      </c>
      <c r="E44" s="100"/>
      <c r="F44" s="105">
        <f t="shared" si="1"/>
        <v>0</v>
      </c>
      <c r="G44" s="100"/>
      <c r="H44" s="105">
        <f t="shared" si="2"/>
        <v>0</v>
      </c>
      <c r="I44" s="100"/>
      <c r="J44" s="105">
        <f t="shared" si="3"/>
        <v>0</v>
      </c>
      <c r="K44" s="100"/>
      <c r="L44" s="105">
        <f t="shared" si="4"/>
        <v>0</v>
      </c>
      <c r="M44" s="100"/>
      <c r="N44" s="104">
        <f t="shared" si="5"/>
        <v>0</v>
      </c>
      <c r="P44" s="74" t="str">
        <f t="shared" si="6"/>
        <v>- Leadership/management experience</v>
      </c>
    </row>
    <row r="45" spans="1:16" ht="10">
      <c r="A45" s="106" t="s">
        <v>290</v>
      </c>
      <c r="B45" s="413" t="s">
        <v>220</v>
      </c>
      <c r="C45" s="414"/>
      <c r="D45" s="102">
        <v>0</v>
      </c>
      <c r="E45" s="100"/>
      <c r="F45" s="105">
        <f t="shared" si="1"/>
        <v>0</v>
      </c>
      <c r="G45" s="100"/>
      <c r="H45" s="105">
        <f t="shared" si="2"/>
        <v>0</v>
      </c>
      <c r="I45" s="100"/>
      <c r="J45" s="105">
        <f t="shared" si="3"/>
        <v>0</v>
      </c>
      <c r="K45" s="100"/>
      <c r="L45" s="105">
        <f t="shared" si="4"/>
        <v>0</v>
      </c>
      <c r="M45" s="100"/>
      <c r="N45" s="104">
        <f t="shared" si="5"/>
        <v>0</v>
      </c>
      <c r="P45" s="74" t="str">
        <f t="shared" si="6"/>
        <v>- Regional experience</v>
      </c>
    </row>
    <row r="46" spans="1:16" ht="10">
      <c r="A46" s="106" t="s">
        <v>289</v>
      </c>
      <c r="B46" s="411" t="s">
        <v>218</v>
      </c>
      <c r="C46" s="412"/>
      <c r="D46" s="102">
        <v>0</v>
      </c>
      <c r="E46" s="100"/>
      <c r="F46" s="105">
        <f t="shared" si="1"/>
        <v>0</v>
      </c>
      <c r="G46" s="100"/>
      <c r="H46" s="105">
        <f t="shared" si="2"/>
        <v>0</v>
      </c>
      <c r="I46" s="100"/>
      <c r="J46" s="105">
        <f t="shared" si="3"/>
        <v>0</v>
      </c>
      <c r="K46" s="100"/>
      <c r="L46" s="105">
        <f t="shared" si="4"/>
        <v>0</v>
      </c>
      <c r="M46" s="100"/>
      <c r="N46" s="104">
        <f t="shared" si="5"/>
        <v>0</v>
      </c>
      <c r="P46" s="74" t="str">
        <f t="shared" si="6"/>
        <v>- Development cooperation experience</v>
      </c>
    </row>
    <row r="47" spans="1:16" ht="14.5">
      <c r="A47" s="106" t="s">
        <v>288</v>
      </c>
      <c r="B47" s="415" t="s">
        <v>216</v>
      </c>
      <c r="C47" s="416"/>
      <c r="D47" s="112">
        <v>0</v>
      </c>
      <c r="E47" s="100"/>
      <c r="F47" s="101">
        <f t="shared" si="1"/>
        <v>0</v>
      </c>
      <c r="G47" s="100"/>
      <c r="H47" s="101">
        <f t="shared" si="2"/>
        <v>0</v>
      </c>
      <c r="I47" s="100"/>
      <c r="J47" s="101">
        <f t="shared" si="3"/>
        <v>0</v>
      </c>
      <c r="K47" s="100"/>
      <c r="L47" s="101">
        <f t="shared" si="4"/>
        <v>0</v>
      </c>
      <c r="M47" s="100"/>
      <c r="N47" s="99">
        <f t="shared" si="5"/>
        <v>0</v>
      </c>
      <c r="P47" s="74" t="str">
        <f t="shared" si="6"/>
        <v>- Other</v>
      </c>
    </row>
    <row r="48" spans="1:16" s="113" customFormat="1" ht="11.25" customHeight="1">
      <c r="A48" s="399" t="s">
        <v>287</v>
      </c>
      <c r="B48" s="399"/>
      <c r="C48" s="400"/>
      <c r="D48" s="98">
        <f>SUM(D40:D47)</f>
        <v>0</v>
      </c>
      <c r="E48" s="96"/>
      <c r="F48" s="97">
        <f>SUM(F40:F47)</f>
        <v>0</v>
      </c>
      <c r="G48" s="96"/>
      <c r="H48" s="97">
        <f>SUM(H40:H47)</f>
        <v>0</v>
      </c>
      <c r="I48" s="96"/>
      <c r="J48" s="97">
        <f>SUM(J40:J47)</f>
        <v>0</v>
      </c>
      <c r="K48" s="96"/>
      <c r="L48" s="97">
        <f>SUM(L40:L47)</f>
        <v>0</v>
      </c>
      <c r="M48" s="96"/>
      <c r="N48" s="95">
        <f>SUM(N40:N47)</f>
        <v>0</v>
      </c>
      <c r="P48" s="78" t="str">
        <f t="shared" si="6"/>
        <v>Interim total 2.1</v>
      </c>
    </row>
    <row r="49" spans="1:16" ht="11.25" customHeight="1">
      <c r="A49" s="111" t="s">
        <v>286</v>
      </c>
      <c r="B49" s="409" t="s">
        <v>285</v>
      </c>
      <c r="C49" s="410"/>
      <c r="D49" s="110"/>
      <c r="E49" s="108"/>
      <c r="F49" s="109"/>
      <c r="G49" s="108"/>
      <c r="H49" s="109"/>
      <c r="I49" s="108"/>
      <c r="J49" s="109"/>
      <c r="K49" s="108"/>
      <c r="L49" s="109"/>
      <c r="M49" s="108"/>
      <c r="N49" s="107"/>
      <c r="P49" s="78" t="str">
        <f t="shared" si="6"/>
        <v>Expert 1 (in accordance with ToR provisions/criteria)</v>
      </c>
    </row>
    <row r="50" spans="1:16" ht="10">
      <c r="A50" s="106" t="s">
        <v>284</v>
      </c>
      <c r="B50" s="411" t="s">
        <v>228</v>
      </c>
      <c r="C50" s="412"/>
      <c r="D50" s="102">
        <v>0.11</v>
      </c>
      <c r="E50" s="100"/>
      <c r="F50" s="105">
        <f t="shared" ref="F50:F57" si="7">$D50*E50*100</f>
        <v>0</v>
      </c>
      <c r="G50" s="100"/>
      <c r="H50" s="105">
        <f t="shared" ref="H50:H57" si="8">$D50*G50*100</f>
        <v>0</v>
      </c>
      <c r="I50" s="100"/>
      <c r="J50" s="105">
        <f t="shared" ref="J50:J57" si="9">$D50*I50*100</f>
        <v>0</v>
      </c>
      <c r="K50" s="100"/>
      <c r="L50" s="105">
        <f t="shared" ref="L50:L57" si="10">$D50*K50*100</f>
        <v>0</v>
      </c>
      <c r="M50" s="100"/>
      <c r="N50" s="104">
        <f t="shared" ref="N50:N57" si="11">$D50*M50*100</f>
        <v>0</v>
      </c>
      <c r="P50" s="74" t="str">
        <f t="shared" si="6"/>
        <v>- Qualifications</v>
      </c>
    </row>
    <row r="51" spans="1:16" ht="10">
      <c r="A51" s="106" t="s">
        <v>283</v>
      </c>
      <c r="B51" s="411" t="s">
        <v>226</v>
      </c>
      <c r="C51" s="412"/>
      <c r="D51" s="102">
        <v>0.2</v>
      </c>
      <c r="E51" s="100"/>
      <c r="F51" s="105">
        <f t="shared" si="7"/>
        <v>0</v>
      </c>
      <c r="G51" s="100"/>
      <c r="H51" s="105">
        <f t="shared" si="8"/>
        <v>0</v>
      </c>
      <c r="I51" s="100"/>
      <c r="J51" s="105">
        <f t="shared" si="9"/>
        <v>0</v>
      </c>
      <c r="K51" s="100"/>
      <c r="L51" s="105">
        <f t="shared" si="10"/>
        <v>0</v>
      </c>
      <c r="M51" s="100"/>
      <c r="N51" s="104">
        <f t="shared" si="11"/>
        <v>0</v>
      </c>
      <c r="P51" s="74" t="str">
        <f t="shared" si="6"/>
        <v>- Language</v>
      </c>
    </row>
    <row r="52" spans="1:16" ht="14.5">
      <c r="A52" s="103" t="s">
        <v>282</v>
      </c>
      <c r="B52" s="413" t="s">
        <v>224</v>
      </c>
      <c r="C52" s="414"/>
      <c r="D52" s="112">
        <v>0.15</v>
      </c>
      <c r="E52" s="100"/>
      <c r="F52" s="105">
        <f t="shared" si="7"/>
        <v>0</v>
      </c>
      <c r="G52" s="100"/>
      <c r="H52" s="105">
        <f t="shared" si="8"/>
        <v>0</v>
      </c>
      <c r="I52" s="100"/>
      <c r="J52" s="105">
        <f t="shared" si="9"/>
        <v>0</v>
      </c>
      <c r="K52" s="100"/>
      <c r="L52" s="105">
        <f t="shared" si="10"/>
        <v>0</v>
      </c>
      <c r="M52" s="100"/>
      <c r="N52" s="104">
        <f t="shared" si="11"/>
        <v>0</v>
      </c>
      <c r="P52" s="74" t="str">
        <f t="shared" si="6"/>
        <v>- General professional experience</v>
      </c>
    </row>
    <row r="53" spans="1:16" ht="10">
      <c r="A53" s="106" t="s">
        <v>281</v>
      </c>
      <c r="B53" s="413" t="s">
        <v>222</v>
      </c>
      <c r="C53" s="414"/>
      <c r="D53" s="102">
        <v>0.16</v>
      </c>
      <c r="E53" s="100"/>
      <c r="F53" s="105">
        <f t="shared" si="7"/>
        <v>0</v>
      </c>
      <c r="G53" s="100"/>
      <c r="H53" s="105">
        <f t="shared" si="8"/>
        <v>0</v>
      </c>
      <c r="I53" s="100"/>
      <c r="J53" s="105">
        <f t="shared" si="9"/>
        <v>0</v>
      </c>
      <c r="K53" s="100"/>
      <c r="L53" s="105">
        <f t="shared" si="10"/>
        <v>0</v>
      </c>
      <c r="M53" s="100"/>
      <c r="N53" s="104">
        <f t="shared" si="11"/>
        <v>0</v>
      </c>
      <c r="P53" s="74" t="str">
        <f t="shared" si="6"/>
        <v>- Specific professional experience</v>
      </c>
    </row>
    <row r="54" spans="1:16" ht="11.25" customHeight="1">
      <c r="A54" s="106" t="s">
        <v>280</v>
      </c>
      <c r="B54" s="411" t="s">
        <v>246</v>
      </c>
      <c r="C54" s="412"/>
      <c r="D54" s="102">
        <v>0</v>
      </c>
      <c r="E54" s="100"/>
      <c r="F54" s="105">
        <f t="shared" si="7"/>
        <v>0</v>
      </c>
      <c r="G54" s="100"/>
      <c r="H54" s="105">
        <f t="shared" si="8"/>
        <v>0</v>
      </c>
      <c r="I54" s="100"/>
      <c r="J54" s="105">
        <f t="shared" si="9"/>
        <v>0</v>
      </c>
      <c r="K54" s="100"/>
      <c r="L54" s="105">
        <f t="shared" si="10"/>
        <v>0</v>
      </c>
      <c r="M54" s="100"/>
      <c r="N54" s="104">
        <f t="shared" si="11"/>
        <v>0</v>
      </c>
      <c r="P54" s="74" t="str">
        <f t="shared" si="6"/>
        <v>- Leadership/management experience</v>
      </c>
    </row>
    <row r="55" spans="1:16" ht="10">
      <c r="A55" s="106" t="s">
        <v>279</v>
      </c>
      <c r="B55" s="413" t="s">
        <v>220</v>
      </c>
      <c r="C55" s="414"/>
      <c r="D55" s="102">
        <v>0</v>
      </c>
      <c r="E55" s="100"/>
      <c r="F55" s="105">
        <f t="shared" si="7"/>
        <v>0</v>
      </c>
      <c r="G55" s="100"/>
      <c r="H55" s="105">
        <f t="shared" si="8"/>
        <v>0</v>
      </c>
      <c r="I55" s="100"/>
      <c r="J55" s="105">
        <f t="shared" si="9"/>
        <v>0</v>
      </c>
      <c r="K55" s="100"/>
      <c r="L55" s="105">
        <f t="shared" si="10"/>
        <v>0</v>
      </c>
      <c r="M55" s="100"/>
      <c r="N55" s="104">
        <f t="shared" si="11"/>
        <v>0</v>
      </c>
      <c r="P55" s="74" t="str">
        <f t="shared" si="6"/>
        <v>- Regional experience</v>
      </c>
    </row>
    <row r="56" spans="1:16" ht="10">
      <c r="A56" s="106" t="s">
        <v>278</v>
      </c>
      <c r="B56" s="411" t="s">
        <v>218</v>
      </c>
      <c r="C56" s="412"/>
      <c r="D56" s="102">
        <v>0</v>
      </c>
      <c r="E56" s="100"/>
      <c r="F56" s="105">
        <f t="shared" si="7"/>
        <v>0</v>
      </c>
      <c r="G56" s="100"/>
      <c r="H56" s="105">
        <f t="shared" si="8"/>
        <v>0</v>
      </c>
      <c r="I56" s="100"/>
      <c r="J56" s="105">
        <f t="shared" si="9"/>
        <v>0</v>
      </c>
      <c r="K56" s="100"/>
      <c r="L56" s="105">
        <f t="shared" si="10"/>
        <v>0</v>
      </c>
      <c r="M56" s="100"/>
      <c r="N56" s="104">
        <f t="shared" si="11"/>
        <v>0</v>
      </c>
      <c r="P56" s="74" t="str">
        <f t="shared" si="6"/>
        <v>- Development cooperation experience</v>
      </c>
    </row>
    <row r="57" spans="1:16" ht="14.5">
      <c r="A57" s="106" t="s">
        <v>277</v>
      </c>
      <c r="B57" s="415" t="s">
        <v>216</v>
      </c>
      <c r="C57" s="416"/>
      <c r="D57" s="112">
        <v>0</v>
      </c>
      <c r="E57" s="100"/>
      <c r="F57" s="101">
        <f t="shared" si="7"/>
        <v>0</v>
      </c>
      <c r="G57" s="100"/>
      <c r="H57" s="101">
        <f t="shared" si="8"/>
        <v>0</v>
      </c>
      <c r="I57" s="100"/>
      <c r="J57" s="101">
        <f t="shared" si="9"/>
        <v>0</v>
      </c>
      <c r="K57" s="100"/>
      <c r="L57" s="101">
        <f t="shared" si="10"/>
        <v>0</v>
      </c>
      <c r="M57" s="100"/>
      <c r="N57" s="99">
        <f t="shared" si="11"/>
        <v>0</v>
      </c>
      <c r="P57" s="74" t="str">
        <f t="shared" si="6"/>
        <v>- Other</v>
      </c>
    </row>
    <row r="58" spans="1:16" ht="11.25" customHeight="1" outlineLevel="1">
      <c r="A58" s="399" t="s">
        <v>276</v>
      </c>
      <c r="B58" s="399"/>
      <c r="C58" s="400"/>
      <c r="D58" s="98">
        <f>SUM(D50:D57)</f>
        <v>0.62</v>
      </c>
      <c r="E58" s="96"/>
      <c r="F58" s="97">
        <f>SUM(F50:F57)</f>
        <v>0</v>
      </c>
      <c r="G58" s="96"/>
      <c r="H58" s="97">
        <f>SUM(H50:H57)</f>
        <v>0</v>
      </c>
      <c r="I58" s="96"/>
      <c r="J58" s="97">
        <f>SUM(J50:J57)</f>
        <v>0</v>
      </c>
      <c r="K58" s="96"/>
      <c r="L58" s="97">
        <f>SUM(L50:L57)</f>
        <v>0</v>
      </c>
      <c r="M58" s="96"/>
      <c r="N58" s="95">
        <f>SUM(N50:N57)</f>
        <v>0</v>
      </c>
      <c r="P58" s="78" t="str">
        <f t="shared" si="6"/>
        <v>Interim total 2.2</v>
      </c>
    </row>
    <row r="59" spans="1:16" ht="11.25" customHeight="1">
      <c r="A59" s="111" t="s">
        <v>275</v>
      </c>
      <c r="B59" s="409" t="s">
        <v>274</v>
      </c>
      <c r="C59" s="410"/>
      <c r="D59" s="110"/>
      <c r="E59" s="108"/>
      <c r="F59" s="109"/>
      <c r="G59" s="108"/>
      <c r="H59" s="109"/>
      <c r="I59" s="108"/>
      <c r="J59" s="109"/>
      <c r="K59" s="108"/>
      <c r="L59" s="109"/>
      <c r="M59" s="108"/>
      <c r="N59" s="107"/>
      <c r="P59" s="78" t="str">
        <f t="shared" si="6"/>
        <v>Expert 2 (in accordance with ToR provisions/criteria)</v>
      </c>
    </row>
    <row r="60" spans="1:16" ht="10">
      <c r="A60" s="106" t="s">
        <v>273</v>
      </c>
      <c r="B60" s="411" t="s">
        <v>228</v>
      </c>
      <c r="C60" s="412"/>
      <c r="D60" s="102">
        <v>0</v>
      </c>
      <c r="E60" s="100"/>
      <c r="F60" s="105">
        <f t="shared" ref="F60:F67" si="12">$D60*E60*100</f>
        <v>0</v>
      </c>
      <c r="G60" s="100"/>
      <c r="H60" s="105">
        <f t="shared" ref="H60:H67" si="13">$D60*G60*100</f>
        <v>0</v>
      </c>
      <c r="I60" s="100"/>
      <c r="J60" s="105">
        <f t="shared" ref="J60:J67" si="14">$D60*I60*100</f>
        <v>0</v>
      </c>
      <c r="K60" s="100"/>
      <c r="L60" s="105">
        <f t="shared" ref="L60:L67" si="15">$D60*K60*100</f>
        <v>0</v>
      </c>
      <c r="M60" s="100"/>
      <c r="N60" s="104">
        <f t="shared" ref="N60:N67" si="16">$D60*M60*100</f>
        <v>0</v>
      </c>
      <c r="P60" s="74" t="str">
        <f t="shared" si="6"/>
        <v>- Qualifications</v>
      </c>
    </row>
    <row r="61" spans="1:16" ht="10">
      <c r="A61" s="106" t="s">
        <v>272</v>
      </c>
      <c r="B61" s="411" t="s">
        <v>226</v>
      </c>
      <c r="C61" s="412"/>
      <c r="D61" s="102">
        <v>0</v>
      </c>
      <c r="E61" s="100"/>
      <c r="F61" s="105">
        <f t="shared" si="12"/>
        <v>0</v>
      </c>
      <c r="G61" s="100"/>
      <c r="H61" s="105">
        <f t="shared" si="13"/>
        <v>0</v>
      </c>
      <c r="I61" s="100"/>
      <c r="J61" s="105">
        <f t="shared" si="14"/>
        <v>0</v>
      </c>
      <c r="K61" s="100"/>
      <c r="L61" s="105">
        <f t="shared" si="15"/>
        <v>0</v>
      </c>
      <c r="M61" s="100"/>
      <c r="N61" s="104">
        <f t="shared" si="16"/>
        <v>0</v>
      </c>
      <c r="P61" s="74" t="str">
        <f t="shared" si="6"/>
        <v>- Language</v>
      </c>
    </row>
    <row r="62" spans="1:16" ht="14.5">
      <c r="A62" s="103" t="s">
        <v>271</v>
      </c>
      <c r="B62" s="413" t="s">
        <v>224</v>
      </c>
      <c r="C62" s="414"/>
      <c r="D62" s="112">
        <v>0</v>
      </c>
      <c r="E62" s="100"/>
      <c r="F62" s="105">
        <f t="shared" si="12"/>
        <v>0</v>
      </c>
      <c r="G62" s="100"/>
      <c r="H62" s="105">
        <f t="shared" si="13"/>
        <v>0</v>
      </c>
      <c r="I62" s="100"/>
      <c r="J62" s="105">
        <f t="shared" si="14"/>
        <v>0</v>
      </c>
      <c r="K62" s="100"/>
      <c r="L62" s="105">
        <f t="shared" si="15"/>
        <v>0</v>
      </c>
      <c r="M62" s="100"/>
      <c r="N62" s="104">
        <f t="shared" si="16"/>
        <v>0</v>
      </c>
      <c r="P62" s="74" t="str">
        <f t="shared" si="6"/>
        <v>- General professional experience</v>
      </c>
    </row>
    <row r="63" spans="1:16" ht="10">
      <c r="A63" s="106" t="s">
        <v>270</v>
      </c>
      <c r="B63" s="413" t="s">
        <v>222</v>
      </c>
      <c r="C63" s="414"/>
      <c r="D63" s="102">
        <v>0</v>
      </c>
      <c r="E63" s="100"/>
      <c r="F63" s="105">
        <f t="shared" si="12"/>
        <v>0</v>
      </c>
      <c r="G63" s="100"/>
      <c r="H63" s="105">
        <f t="shared" si="13"/>
        <v>0</v>
      </c>
      <c r="I63" s="100"/>
      <c r="J63" s="105">
        <f t="shared" si="14"/>
        <v>0</v>
      </c>
      <c r="K63" s="100"/>
      <c r="L63" s="105">
        <f t="shared" si="15"/>
        <v>0</v>
      </c>
      <c r="M63" s="100"/>
      <c r="N63" s="104">
        <f t="shared" si="16"/>
        <v>0</v>
      </c>
      <c r="P63" s="74" t="str">
        <f t="shared" si="6"/>
        <v>- Specific professional experience</v>
      </c>
    </row>
    <row r="64" spans="1:16" ht="11.25" customHeight="1">
      <c r="A64" s="106" t="s">
        <v>269</v>
      </c>
      <c r="B64" s="411" t="s">
        <v>246</v>
      </c>
      <c r="C64" s="412"/>
      <c r="D64" s="102">
        <v>0</v>
      </c>
      <c r="E64" s="100"/>
      <c r="F64" s="105">
        <f t="shared" si="12"/>
        <v>0</v>
      </c>
      <c r="G64" s="100"/>
      <c r="H64" s="105">
        <f t="shared" si="13"/>
        <v>0</v>
      </c>
      <c r="I64" s="100"/>
      <c r="J64" s="105">
        <f t="shared" si="14"/>
        <v>0</v>
      </c>
      <c r="K64" s="100"/>
      <c r="L64" s="105">
        <f t="shared" si="15"/>
        <v>0</v>
      </c>
      <c r="M64" s="100"/>
      <c r="N64" s="104">
        <f t="shared" si="16"/>
        <v>0</v>
      </c>
      <c r="P64" s="74" t="str">
        <f t="shared" si="6"/>
        <v>- Leadership/management experience</v>
      </c>
    </row>
    <row r="65" spans="1:16" ht="10">
      <c r="A65" s="106" t="s">
        <v>268</v>
      </c>
      <c r="B65" s="413" t="s">
        <v>220</v>
      </c>
      <c r="C65" s="414"/>
      <c r="D65" s="102">
        <v>0</v>
      </c>
      <c r="E65" s="100"/>
      <c r="F65" s="105">
        <f t="shared" si="12"/>
        <v>0</v>
      </c>
      <c r="G65" s="100"/>
      <c r="H65" s="105">
        <f t="shared" si="13"/>
        <v>0</v>
      </c>
      <c r="I65" s="100"/>
      <c r="J65" s="105">
        <f t="shared" si="14"/>
        <v>0</v>
      </c>
      <c r="K65" s="100"/>
      <c r="L65" s="105">
        <f t="shared" si="15"/>
        <v>0</v>
      </c>
      <c r="M65" s="100"/>
      <c r="N65" s="104">
        <f t="shared" si="16"/>
        <v>0</v>
      </c>
      <c r="P65" s="74" t="str">
        <f t="shared" si="6"/>
        <v>- Regional experience</v>
      </c>
    </row>
    <row r="66" spans="1:16" ht="10">
      <c r="A66" s="106" t="s">
        <v>267</v>
      </c>
      <c r="B66" s="411" t="s">
        <v>218</v>
      </c>
      <c r="C66" s="412"/>
      <c r="D66" s="102">
        <v>0</v>
      </c>
      <c r="E66" s="100"/>
      <c r="F66" s="105">
        <f t="shared" si="12"/>
        <v>0</v>
      </c>
      <c r="G66" s="100"/>
      <c r="H66" s="105">
        <f t="shared" si="13"/>
        <v>0</v>
      </c>
      <c r="I66" s="100"/>
      <c r="J66" s="105">
        <f t="shared" si="14"/>
        <v>0</v>
      </c>
      <c r="K66" s="100"/>
      <c r="L66" s="105">
        <f t="shared" si="15"/>
        <v>0</v>
      </c>
      <c r="M66" s="100"/>
      <c r="N66" s="104">
        <f t="shared" si="16"/>
        <v>0</v>
      </c>
      <c r="P66" s="74" t="str">
        <f t="shared" si="6"/>
        <v>- Development cooperation experience</v>
      </c>
    </row>
    <row r="67" spans="1:16" ht="14.5">
      <c r="A67" s="106" t="s">
        <v>266</v>
      </c>
      <c r="B67" s="415" t="s">
        <v>216</v>
      </c>
      <c r="C67" s="416"/>
      <c r="D67" s="112">
        <v>0</v>
      </c>
      <c r="E67" s="100"/>
      <c r="F67" s="101">
        <f t="shared" si="12"/>
        <v>0</v>
      </c>
      <c r="G67" s="100"/>
      <c r="H67" s="101">
        <f t="shared" si="13"/>
        <v>0</v>
      </c>
      <c r="I67" s="100"/>
      <c r="J67" s="101">
        <f t="shared" si="14"/>
        <v>0</v>
      </c>
      <c r="K67" s="100"/>
      <c r="L67" s="101">
        <f t="shared" si="15"/>
        <v>0</v>
      </c>
      <c r="M67" s="100"/>
      <c r="N67" s="99">
        <f t="shared" si="16"/>
        <v>0</v>
      </c>
      <c r="P67" s="74" t="str">
        <f t="shared" si="6"/>
        <v>- Other</v>
      </c>
    </row>
    <row r="68" spans="1:16" ht="11.25" customHeight="1" outlineLevel="1">
      <c r="A68" s="399" t="s">
        <v>265</v>
      </c>
      <c r="B68" s="399"/>
      <c r="C68" s="400"/>
      <c r="D68" s="98">
        <f>SUM(D60:D67)</f>
        <v>0</v>
      </c>
      <c r="E68" s="96"/>
      <c r="F68" s="97">
        <f>SUM(F60:F67)</f>
        <v>0</v>
      </c>
      <c r="G68" s="96"/>
      <c r="H68" s="97">
        <f>SUM(H60:H67)</f>
        <v>0</v>
      </c>
      <c r="I68" s="96"/>
      <c r="J68" s="97">
        <f>SUM(J60:J67)</f>
        <v>0</v>
      </c>
      <c r="K68" s="96"/>
      <c r="L68" s="97">
        <f>SUM(L60:L67)</f>
        <v>0</v>
      </c>
      <c r="M68" s="96"/>
      <c r="N68" s="95">
        <f>SUM(N60:N67)</f>
        <v>0</v>
      </c>
      <c r="P68" s="78" t="str">
        <f t="shared" si="6"/>
        <v>Interim total 2.3</v>
      </c>
    </row>
    <row r="69" spans="1:16" ht="11.25" customHeight="1">
      <c r="A69" s="111" t="s">
        <v>264</v>
      </c>
      <c r="B69" s="409" t="s">
        <v>263</v>
      </c>
      <c r="C69" s="410"/>
      <c r="D69" s="110"/>
      <c r="E69" s="108"/>
      <c r="F69" s="109"/>
      <c r="G69" s="108"/>
      <c r="H69" s="109"/>
      <c r="I69" s="108"/>
      <c r="J69" s="109"/>
      <c r="K69" s="108"/>
      <c r="L69" s="109"/>
      <c r="M69" s="108"/>
      <c r="N69" s="107"/>
      <c r="P69" s="78" t="str">
        <f t="shared" si="6"/>
        <v>Expert 3 (in accordance with ToR provisions/criteria)</v>
      </c>
    </row>
    <row r="70" spans="1:16" ht="10">
      <c r="A70" s="106" t="s">
        <v>262</v>
      </c>
      <c r="B70" s="411" t="s">
        <v>228</v>
      </c>
      <c r="C70" s="412"/>
      <c r="D70" s="102">
        <v>0</v>
      </c>
      <c r="E70" s="100"/>
      <c r="F70" s="105">
        <f t="shared" ref="F70:F77" si="17">$D70*E70*100</f>
        <v>0</v>
      </c>
      <c r="G70" s="100"/>
      <c r="H70" s="105">
        <f t="shared" ref="H70:H77" si="18">$D70*G70*100</f>
        <v>0</v>
      </c>
      <c r="I70" s="100"/>
      <c r="J70" s="105">
        <f t="shared" ref="J70:J77" si="19">$D70*I70*100</f>
        <v>0</v>
      </c>
      <c r="K70" s="100"/>
      <c r="L70" s="105">
        <f t="shared" ref="L70:L77" si="20">$D70*K70*100</f>
        <v>0</v>
      </c>
      <c r="M70" s="100"/>
      <c r="N70" s="104">
        <f t="shared" ref="N70:N77" si="21">$D70*M70*100</f>
        <v>0</v>
      </c>
      <c r="P70" s="74" t="str">
        <f t="shared" si="6"/>
        <v>- Qualifications</v>
      </c>
    </row>
    <row r="71" spans="1:16" ht="10">
      <c r="A71" s="106" t="s">
        <v>261</v>
      </c>
      <c r="B71" s="411" t="s">
        <v>226</v>
      </c>
      <c r="C71" s="412"/>
      <c r="D71" s="102">
        <v>0</v>
      </c>
      <c r="E71" s="100"/>
      <c r="F71" s="105">
        <f t="shared" si="17"/>
        <v>0</v>
      </c>
      <c r="G71" s="100"/>
      <c r="H71" s="105">
        <f t="shared" si="18"/>
        <v>0</v>
      </c>
      <c r="I71" s="100"/>
      <c r="J71" s="105">
        <f t="shared" si="19"/>
        <v>0</v>
      </c>
      <c r="K71" s="100"/>
      <c r="L71" s="105">
        <f t="shared" si="20"/>
        <v>0</v>
      </c>
      <c r="M71" s="100"/>
      <c r="N71" s="104">
        <f t="shared" si="21"/>
        <v>0</v>
      </c>
      <c r="P71" s="74" t="str">
        <f t="shared" si="6"/>
        <v>- Language</v>
      </c>
    </row>
    <row r="72" spans="1:16" ht="14.5">
      <c r="A72" s="106" t="s">
        <v>260</v>
      </c>
      <c r="B72" s="413" t="s">
        <v>224</v>
      </c>
      <c r="C72" s="414"/>
      <c r="D72" s="112">
        <v>0</v>
      </c>
      <c r="E72" s="100"/>
      <c r="F72" s="105">
        <f t="shared" si="17"/>
        <v>0</v>
      </c>
      <c r="G72" s="100"/>
      <c r="H72" s="105">
        <f t="shared" si="18"/>
        <v>0</v>
      </c>
      <c r="I72" s="100"/>
      <c r="J72" s="105">
        <f t="shared" si="19"/>
        <v>0</v>
      </c>
      <c r="K72" s="100"/>
      <c r="L72" s="105">
        <f t="shared" si="20"/>
        <v>0</v>
      </c>
      <c r="M72" s="100"/>
      <c r="N72" s="104">
        <f t="shared" si="21"/>
        <v>0</v>
      </c>
      <c r="P72" s="74" t="str">
        <f t="shared" si="6"/>
        <v>- General professional experience</v>
      </c>
    </row>
    <row r="73" spans="1:16" ht="10">
      <c r="A73" s="106" t="s">
        <v>259</v>
      </c>
      <c r="B73" s="413" t="s">
        <v>222</v>
      </c>
      <c r="C73" s="414"/>
      <c r="D73" s="102">
        <v>0</v>
      </c>
      <c r="E73" s="100"/>
      <c r="F73" s="105">
        <f t="shared" si="17"/>
        <v>0</v>
      </c>
      <c r="G73" s="100"/>
      <c r="H73" s="105">
        <f t="shared" si="18"/>
        <v>0</v>
      </c>
      <c r="I73" s="100"/>
      <c r="J73" s="105">
        <f t="shared" si="19"/>
        <v>0</v>
      </c>
      <c r="K73" s="100"/>
      <c r="L73" s="105">
        <f t="shared" si="20"/>
        <v>0</v>
      </c>
      <c r="M73" s="100"/>
      <c r="N73" s="104">
        <f t="shared" si="21"/>
        <v>0</v>
      </c>
      <c r="P73" s="74" t="str">
        <f t="shared" si="6"/>
        <v>- Specific professional experience</v>
      </c>
    </row>
    <row r="74" spans="1:16" ht="11.25" customHeight="1">
      <c r="A74" s="106" t="s">
        <v>258</v>
      </c>
      <c r="B74" s="411" t="s">
        <v>246</v>
      </c>
      <c r="C74" s="412"/>
      <c r="D74" s="102">
        <v>0</v>
      </c>
      <c r="E74" s="100"/>
      <c r="F74" s="105">
        <f t="shared" si="17"/>
        <v>0</v>
      </c>
      <c r="G74" s="100"/>
      <c r="H74" s="105">
        <f t="shared" si="18"/>
        <v>0</v>
      </c>
      <c r="I74" s="100"/>
      <c r="J74" s="105">
        <f t="shared" si="19"/>
        <v>0</v>
      </c>
      <c r="K74" s="100"/>
      <c r="L74" s="105">
        <f t="shared" si="20"/>
        <v>0</v>
      </c>
      <c r="M74" s="100"/>
      <c r="N74" s="104">
        <f t="shared" si="21"/>
        <v>0</v>
      </c>
      <c r="P74" s="74" t="str">
        <f t="shared" ref="P74:P105" si="22">IF(ISBLANK(B74),A74,B74)</f>
        <v>- Leadership/management experience</v>
      </c>
    </row>
    <row r="75" spans="1:16" ht="10">
      <c r="A75" s="106" t="s">
        <v>257</v>
      </c>
      <c r="B75" s="413" t="s">
        <v>220</v>
      </c>
      <c r="C75" s="414"/>
      <c r="D75" s="102">
        <v>0</v>
      </c>
      <c r="E75" s="100"/>
      <c r="F75" s="105">
        <f t="shared" si="17"/>
        <v>0</v>
      </c>
      <c r="G75" s="100"/>
      <c r="H75" s="105">
        <f t="shared" si="18"/>
        <v>0</v>
      </c>
      <c r="I75" s="100"/>
      <c r="J75" s="105">
        <f t="shared" si="19"/>
        <v>0</v>
      </c>
      <c r="K75" s="100"/>
      <c r="L75" s="105">
        <f t="shared" si="20"/>
        <v>0</v>
      </c>
      <c r="M75" s="100"/>
      <c r="N75" s="104">
        <f t="shared" si="21"/>
        <v>0</v>
      </c>
      <c r="P75" s="74" t="str">
        <f t="shared" si="22"/>
        <v>- Regional experience</v>
      </c>
    </row>
    <row r="76" spans="1:16" ht="10">
      <c r="A76" s="106" t="s">
        <v>256</v>
      </c>
      <c r="B76" s="411" t="s">
        <v>218</v>
      </c>
      <c r="C76" s="412"/>
      <c r="D76" s="102">
        <v>0</v>
      </c>
      <c r="E76" s="100"/>
      <c r="F76" s="105">
        <f t="shared" si="17"/>
        <v>0</v>
      </c>
      <c r="G76" s="100"/>
      <c r="H76" s="105">
        <f t="shared" si="18"/>
        <v>0</v>
      </c>
      <c r="I76" s="100"/>
      <c r="J76" s="105">
        <f t="shared" si="19"/>
        <v>0</v>
      </c>
      <c r="K76" s="100"/>
      <c r="L76" s="105">
        <f t="shared" si="20"/>
        <v>0</v>
      </c>
      <c r="M76" s="100"/>
      <c r="N76" s="104">
        <f t="shared" si="21"/>
        <v>0</v>
      </c>
      <c r="P76" s="74" t="str">
        <f t="shared" si="22"/>
        <v>- Development cooperation experience</v>
      </c>
    </row>
    <row r="77" spans="1:16" ht="14.5">
      <c r="A77" s="106" t="s">
        <v>255</v>
      </c>
      <c r="B77" s="415" t="s">
        <v>216</v>
      </c>
      <c r="C77" s="416"/>
      <c r="D77" s="112">
        <v>0</v>
      </c>
      <c r="E77" s="100"/>
      <c r="F77" s="101">
        <f t="shared" si="17"/>
        <v>0</v>
      </c>
      <c r="G77" s="100"/>
      <c r="H77" s="101">
        <f t="shared" si="18"/>
        <v>0</v>
      </c>
      <c r="I77" s="100"/>
      <c r="J77" s="101">
        <f t="shared" si="19"/>
        <v>0</v>
      </c>
      <c r="K77" s="100"/>
      <c r="L77" s="101">
        <f t="shared" si="20"/>
        <v>0</v>
      </c>
      <c r="M77" s="100"/>
      <c r="N77" s="99">
        <f t="shared" si="21"/>
        <v>0</v>
      </c>
      <c r="P77" s="74" t="str">
        <f t="shared" si="22"/>
        <v>- Other</v>
      </c>
    </row>
    <row r="78" spans="1:16" ht="11.25" customHeight="1" outlineLevel="1">
      <c r="A78" s="399" t="s">
        <v>254</v>
      </c>
      <c r="B78" s="399"/>
      <c r="C78" s="400"/>
      <c r="D78" s="98">
        <f>SUM(D70:D77)</f>
        <v>0</v>
      </c>
      <c r="E78" s="96"/>
      <c r="F78" s="97">
        <f>SUM(F70:F77)</f>
        <v>0</v>
      </c>
      <c r="G78" s="96"/>
      <c r="H78" s="97">
        <f>SUM(H70:H77)</f>
        <v>0</v>
      </c>
      <c r="I78" s="96"/>
      <c r="J78" s="97">
        <f>SUM(J70:J77)</f>
        <v>0</v>
      </c>
      <c r="K78" s="96"/>
      <c r="L78" s="97">
        <f>SUM(L70:L77)</f>
        <v>0</v>
      </c>
      <c r="M78" s="96"/>
      <c r="N78" s="95">
        <f>SUM(N70:N77)</f>
        <v>0</v>
      </c>
      <c r="P78" s="78" t="str">
        <f t="shared" si="22"/>
        <v>Interim total 2.4</v>
      </c>
    </row>
    <row r="79" spans="1:16" ht="11.25" customHeight="1">
      <c r="A79" s="111" t="s">
        <v>253</v>
      </c>
      <c r="B79" s="409" t="s">
        <v>252</v>
      </c>
      <c r="C79" s="410"/>
      <c r="D79" s="110"/>
      <c r="E79" s="108"/>
      <c r="F79" s="109"/>
      <c r="G79" s="108"/>
      <c r="H79" s="109"/>
      <c r="I79" s="108"/>
      <c r="J79" s="109"/>
      <c r="K79" s="108"/>
      <c r="L79" s="109"/>
      <c r="M79" s="108"/>
      <c r="N79" s="107"/>
      <c r="P79" s="78" t="str">
        <f t="shared" si="22"/>
        <v>Expert 4 (in accordance with ToR provisions/criteria)</v>
      </c>
    </row>
    <row r="80" spans="1:16" ht="10">
      <c r="A80" s="106" t="s">
        <v>251</v>
      </c>
      <c r="B80" s="411" t="s">
        <v>228</v>
      </c>
      <c r="C80" s="412"/>
      <c r="D80" s="102">
        <v>0</v>
      </c>
      <c r="E80" s="100"/>
      <c r="F80" s="105">
        <f t="shared" ref="F80:F87" si="23">$D80*E80*100</f>
        <v>0</v>
      </c>
      <c r="G80" s="100"/>
      <c r="H80" s="105">
        <f t="shared" ref="H80:H87" si="24">$D80*G80*100</f>
        <v>0</v>
      </c>
      <c r="I80" s="100"/>
      <c r="J80" s="105">
        <f t="shared" ref="J80:J87" si="25">$D80*I80*100</f>
        <v>0</v>
      </c>
      <c r="K80" s="100"/>
      <c r="L80" s="105">
        <f t="shared" ref="L80:L87" si="26">$D80*K80*100</f>
        <v>0</v>
      </c>
      <c r="M80" s="100"/>
      <c r="N80" s="104">
        <f t="shared" ref="N80:N87" si="27">$D80*M80*100</f>
        <v>0</v>
      </c>
      <c r="P80" s="74" t="str">
        <f t="shared" si="22"/>
        <v>- Qualifications</v>
      </c>
    </row>
    <row r="81" spans="1:16" ht="10">
      <c r="A81" s="106" t="s">
        <v>250</v>
      </c>
      <c r="B81" s="411" t="s">
        <v>226</v>
      </c>
      <c r="C81" s="412"/>
      <c r="D81" s="102">
        <v>0</v>
      </c>
      <c r="E81" s="100"/>
      <c r="F81" s="105">
        <f t="shared" si="23"/>
        <v>0</v>
      </c>
      <c r="G81" s="100"/>
      <c r="H81" s="105">
        <f t="shared" si="24"/>
        <v>0</v>
      </c>
      <c r="I81" s="100"/>
      <c r="J81" s="105">
        <f t="shared" si="25"/>
        <v>0</v>
      </c>
      <c r="K81" s="100"/>
      <c r="L81" s="105">
        <f t="shared" si="26"/>
        <v>0</v>
      </c>
      <c r="M81" s="100"/>
      <c r="N81" s="104">
        <f t="shared" si="27"/>
        <v>0</v>
      </c>
      <c r="P81" s="74" t="str">
        <f t="shared" si="22"/>
        <v>- Language</v>
      </c>
    </row>
    <row r="82" spans="1:16" ht="14.5">
      <c r="A82" s="106" t="s">
        <v>249</v>
      </c>
      <c r="B82" s="413" t="s">
        <v>224</v>
      </c>
      <c r="C82" s="414"/>
      <c r="D82" s="112">
        <v>0</v>
      </c>
      <c r="E82" s="100"/>
      <c r="F82" s="105">
        <f t="shared" si="23"/>
        <v>0</v>
      </c>
      <c r="G82" s="100"/>
      <c r="H82" s="105">
        <f t="shared" si="24"/>
        <v>0</v>
      </c>
      <c r="I82" s="100"/>
      <c r="J82" s="105">
        <f t="shared" si="25"/>
        <v>0</v>
      </c>
      <c r="K82" s="100"/>
      <c r="L82" s="105">
        <f t="shared" si="26"/>
        <v>0</v>
      </c>
      <c r="M82" s="100"/>
      <c r="N82" s="104">
        <f t="shared" si="27"/>
        <v>0</v>
      </c>
      <c r="P82" s="74" t="str">
        <f t="shared" si="22"/>
        <v>- General professional experience</v>
      </c>
    </row>
    <row r="83" spans="1:16" ht="10">
      <c r="A83" s="106" t="s">
        <v>248</v>
      </c>
      <c r="B83" s="413" t="s">
        <v>222</v>
      </c>
      <c r="C83" s="414"/>
      <c r="D83" s="102">
        <v>0</v>
      </c>
      <c r="E83" s="100"/>
      <c r="F83" s="105">
        <f t="shared" si="23"/>
        <v>0</v>
      </c>
      <c r="G83" s="100"/>
      <c r="H83" s="105">
        <f t="shared" si="24"/>
        <v>0</v>
      </c>
      <c r="I83" s="100"/>
      <c r="J83" s="105">
        <f t="shared" si="25"/>
        <v>0</v>
      </c>
      <c r="K83" s="100"/>
      <c r="L83" s="105">
        <f t="shared" si="26"/>
        <v>0</v>
      </c>
      <c r="M83" s="100"/>
      <c r="N83" s="104">
        <f t="shared" si="27"/>
        <v>0</v>
      </c>
      <c r="P83" s="74" t="str">
        <f t="shared" si="22"/>
        <v>- Specific professional experience</v>
      </c>
    </row>
    <row r="84" spans="1:16" ht="11.25" customHeight="1">
      <c r="A84" s="106" t="s">
        <v>247</v>
      </c>
      <c r="B84" s="411" t="s">
        <v>246</v>
      </c>
      <c r="C84" s="412"/>
      <c r="D84" s="102">
        <v>0</v>
      </c>
      <c r="E84" s="100"/>
      <c r="F84" s="105">
        <f t="shared" si="23"/>
        <v>0</v>
      </c>
      <c r="G84" s="100"/>
      <c r="H84" s="105">
        <f t="shared" si="24"/>
        <v>0</v>
      </c>
      <c r="I84" s="100"/>
      <c r="J84" s="105">
        <f t="shared" si="25"/>
        <v>0</v>
      </c>
      <c r="K84" s="100"/>
      <c r="L84" s="105">
        <f t="shared" si="26"/>
        <v>0</v>
      </c>
      <c r="M84" s="100"/>
      <c r="N84" s="104">
        <f t="shared" si="27"/>
        <v>0</v>
      </c>
      <c r="P84" s="74" t="str">
        <f t="shared" si="22"/>
        <v>- Leadership/management experience</v>
      </c>
    </row>
    <row r="85" spans="1:16" ht="10">
      <c r="A85" s="106" t="s">
        <v>245</v>
      </c>
      <c r="B85" s="413" t="s">
        <v>220</v>
      </c>
      <c r="C85" s="414"/>
      <c r="D85" s="102">
        <v>0</v>
      </c>
      <c r="E85" s="100"/>
      <c r="F85" s="105">
        <f t="shared" si="23"/>
        <v>0</v>
      </c>
      <c r="G85" s="100"/>
      <c r="H85" s="105">
        <f t="shared" si="24"/>
        <v>0</v>
      </c>
      <c r="I85" s="100"/>
      <c r="J85" s="105">
        <f t="shared" si="25"/>
        <v>0</v>
      </c>
      <c r="K85" s="100"/>
      <c r="L85" s="105">
        <f t="shared" si="26"/>
        <v>0</v>
      </c>
      <c r="M85" s="100"/>
      <c r="N85" s="104">
        <f t="shared" si="27"/>
        <v>0</v>
      </c>
      <c r="P85" s="74" t="str">
        <f t="shared" si="22"/>
        <v>- Regional experience</v>
      </c>
    </row>
    <row r="86" spans="1:16" ht="10">
      <c r="A86" s="106" t="s">
        <v>244</v>
      </c>
      <c r="B86" s="411" t="s">
        <v>218</v>
      </c>
      <c r="C86" s="412"/>
      <c r="D86" s="102">
        <v>0</v>
      </c>
      <c r="E86" s="100"/>
      <c r="F86" s="105">
        <f t="shared" si="23"/>
        <v>0</v>
      </c>
      <c r="G86" s="100"/>
      <c r="H86" s="105">
        <f t="shared" si="24"/>
        <v>0</v>
      </c>
      <c r="I86" s="100"/>
      <c r="J86" s="105">
        <f t="shared" si="25"/>
        <v>0</v>
      </c>
      <c r="K86" s="100"/>
      <c r="L86" s="105">
        <f t="shared" si="26"/>
        <v>0</v>
      </c>
      <c r="M86" s="100"/>
      <c r="N86" s="104">
        <f t="shared" si="27"/>
        <v>0</v>
      </c>
      <c r="P86" s="74" t="str">
        <f t="shared" si="22"/>
        <v>- Development cooperation experience</v>
      </c>
    </row>
    <row r="87" spans="1:16" ht="14.5">
      <c r="A87" s="106" t="s">
        <v>243</v>
      </c>
      <c r="B87" s="415" t="s">
        <v>216</v>
      </c>
      <c r="C87" s="416"/>
      <c r="D87" s="112">
        <v>0</v>
      </c>
      <c r="E87" s="100"/>
      <c r="F87" s="101">
        <f t="shared" si="23"/>
        <v>0</v>
      </c>
      <c r="G87" s="100"/>
      <c r="H87" s="101">
        <f t="shared" si="24"/>
        <v>0</v>
      </c>
      <c r="I87" s="100"/>
      <c r="J87" s="101">
        <f t="shared" si="25"/>
        <v>0</v>
      </c>
      <c r="K87" s="100"/>
      <c r="L87" s="101">
        <f t="shared" si="26"/>
        <v>0</v>
      </c>
      <c r="M87" s="100"/>
      <c r="N87" s="99">
        <f t="shared" si="27"/>
        <v>0</v>
      </c>
      <c r="P87" s="74" t="str">
        <f t="shared" si="22"/>
        <v>- Other</v>
      </c>
    </row>
    <row r="88" spans="1:16" ht="11.25" customHeight="1" outlineLevel="1">
      <c r="A88" s="399" t="s">
        <v>242</v>
      </c>
      <c r="B88" s="399"/>
      <c r="C88" s="400"/>
      <c r="D88" s="98">
        <f>SUM(D80:D87)</f>
        <v>0</v>
      </c>
      <c r="E88" s="96"/>
      <c r="F88" s="97">
        <f>SUM(F80:F87)</f>
        <v>0</v>
      </c>
      <c r="G88" s="96"/>
      <c r="H88" s="97">
        <f>SUM(H80:H87)</f>
        <v>0</v>
      </c>
      <c r="I88" s="96"/>
      <c r="J88" s="97">
        <f>SUM(J80:J87)</f>
        <v>0</v>
      </c>
      <c r="K88" s="96"/>
      <c r="L88" s="97">
        <f>SUM(L80:L87)</f>
        <v>0</v>
      </c>
      <c r="M88" s="96"/>
      <c r="N88" s="95">
        <f>SUM(N80:N87)</f>
        <v>0</v>
      </c>
      <c r="P88" s="78" t="str">
        <f t="shared" si="22"/>
        <v>Interim total 2.5</v>
      </c>
    </row>
    <row r="89" spans="1:16" ht="11.25" customHeight="1">
      <c r="A89" s="111" t="s">
        <v>241</v>
      </c>
      <c r="B89" s="409" t="s">
        <v>240</v>
      </c>
      <c r="C89" s="410"/>
      <c r="D89" s="110"/>
      <c r="E89" s="108"/>
      <c r="F89" s="109"/>
      <c r="G89" s="108"/>
      <c r="H89" s="109"/>
      <c r="I89" s="108"/>
      <c r="J89" s="109"/>
      <c r="K89" s="108"/>
      <c r="L89" s="109"/>
      <c r="M89" s="108"/>
      <c r="N89" s="107"/>
      <c r="P89" s="78" t="str">
        <f t="shared" si="22"/>
        <v>Short-term expert pool 1 (in accordance with ToR provisions/criteria)</v>
      </c>
    </row>
    <row r="90" spans="1:16" ht="10">
      <c r="A90" s="106" t="s">
        <v>239</v>
      </c>
      <c r="B90" s="411" t="s">
        <v>228</v>
      </c>
      <c r="C90" s="412"/>
      <c r="D90" s="102">
        <v>0</v>
      </c>
      <c r="E90" s="100"/>
      <c r="F90" s="105">
        <f t="shared" ref="F90:F96" si="28">$D90*E90*100</f>
        <v>0</v>
      </c>
      <c r="G90" s="100"/>
      <c r="H90" s="105">
        <f t="shared" ref="H90:H96" si="29">$D90*G90*100</f>
        <v>0</v>
      </c>
      <c r="I90" s="100"/>
      <c r="J90" s="105">
        <f t="shared" ref="J90:J96" si="30">$D90*I90*100</f>
        <v>0</v>
      </c>
      <c r="K90" s="100"/>
      <c r="L90" s="105">
        <f t="shared" ref="L90:L96" si="31">$D90*K90*100</f>
        <v>0</v>
      </c>
      <c r="M90" s="100"/>
      <c r="N90" s="104">
        <f t="shared" ref="N90:N96" si="32">$D90*M90*100</f>
        <v>0</v>
      </c>
      <c r="P90" s="74" t="str">
        <f t="shared" si="22"/>
        <v>- Qualifications</v>
      </c>
    </row>
    <row r="91" spans="1:16" ht="10">
      <c r="A91" s="106" t="s">
        <v>238</v>
      </c>
      <c r="B91" s="411" t="s">
        <v>226</v>
      </c>
      <c r="C91" s="412"/>
      <c r="D91" s="102">
        <v>0</v>
      </c>
      <c r="E91" s="100"/>
      <c r="F91" s="105">
        <f t="shared" si="28"/>
        <v>0</v>
      </c>
      <c r="G91" s="100"/>
      <c r="H91" s="105">
        <f t="shared" si="29"/>
        <v>0</v>
      </c>
      <c r="I91" s="100"/>
      <c r="J91" s="105">
        <f t="shared" si="30"/>
        <v>0</v>
      </c>
      <c r="K91" s="100"/>
      <c r="L91" s="105">
        <f t="shared" si="31"/>
        <v>0</v>
      </c>
      <c r="M91" s="100"/>
      <c r="N91" s="104">
        <f t="shared" si="32"/>
        <v>0</v>
      </c>
      <c r="P91" s="74" t="str">
        <f t="shared" si="22"/>
        <v>- Language</v>
      </c>
    </row>
    <row r="92" spans="1:16" ht="10">
      <c r="A92" s="106" t="s">
        <v>237</v>
      </c>
      <c r="B92" s="413" t="s">
        <v>224</v>
      </c>
      <c r="C92" s="414"/>
      <c r="D92" s="102">
        <v>0</v>
      </c>
      <c r="E92" s="100"/>
      <c r="F92" s="105">
        <f t="shared" si="28"/>
        <v>0</v>
      </c>
      <c r="G92" s="100"/>
      <c r="H92" s="105">
        <f t="shared" si="29"/>
        <v>0</v>
      </c>
      <c r="I92" s="100"/>
      <c r="J92" s="105">
        <f t="shared" si="30"/>
        <v>0</v>
      </c>
      <c r="K92" s="100"/>
      <c r="L92" s="105">
        <f t="shared" si="31"/>
        <v>0</v>
      </c>
      <c r="M92" s="100"/>
      <c r="N92" s="104">
        <f t="shared" si="32"/>
        <v>0</v>
      </c>
      <c r="P92" s="74" t="str">
        <f t="shared" si="22"/>
        <v>- General professional experience</v>
      </c>
    </row>
    <row r="93" spans="1:16" ht="10">
      <c r="A93" s="106" t="s">
        <v>236</v>
      </c>
      <c r="B93" s="413" t="s">
        <v>222</v>
      </c>
      <c r="C93" s="414"/>
      <c r="D93" s="102">
        <v>0</v>
      </c>
      <c r="E93" s="100"/>
      <c r="F93" s="105">
        <f t="shared" si="28"/>
        <v>0</v>
      </c>
      <c r="G93" s="100"/>
      <c r="H93" s="105">
        <f t="shared" si="29"/>
        <v>0</v>
      </c>
      <c r="I93" s="100"/>
      <c r="J93" s="105">
        <f t="shared" si="30"/>
        <v>0</v>
      </c>
      <c r="K93" s="100"/>
      <c r="L93" s="105">
        <f t="shared" si="31"/>
        <v>0</v>
      </c>
      <c r="M93" s="100"/>
      <c r="N93" s="104">
        <f t="shared" si="32"/>
        <v>0</v>
      </c>
      <c r="P93" s="74" t="str">
        <f t="shared" si="22"/>
        <v>- Specific professional experience</v>
      </c>
    </row>
    <row r="94" spans="1:16" ht="10">
      <c r="A94" s="106" t="s">
        <v>235</v>
      </c>
      <c r="B94" s="413" t="s">
        <v>220</v>
      </c>
      <c r="C94" s="414"/>
      <c r="D94" s="102">
        <v>0</v>
      </c>
      <c r="E94" s="100"/>
      <c r="F94" s="105">
        <f t="shared" si="28"/>
        <v>0</v>
      </c>
      <c r="G94" s="100"/>
      <c r="H94" s="105">
        <f t="shared" si="29"/>
        <v>0</v>
      </c>
      <c r="I94" s="100"/>
      <c r="J94" s="105">
        <f t="shared" si="30"/>
        <v>0</v>
      </c>
      <c r="K94" s="100"/>
      <c r="L94" s="105">
        <f t="shared" si="31"/>
        <v>0</v>
      </c>
      <c r="M94" s="100"/>
      <c r="N94" s="104">
        <f t="shared" si="32"/>
        <v>0</v>
      </c>
      <c r="P94" s="74" t="str">
        <f t="shared" si="22"/>
        <v>- Regional experience</v>
      </c>
    </row>
    <row r="95" spans="1:16" ht="10">
      <c r="A95" s="106" t="s">
        <v>234</v>
      </c>
      <c r="B95" s="413" t="s">
        <v>218</v>
      </c>
      <c r="C95" s="414"/>
      <c r="D95" s="102">
        <v>0</v>
      </c>
      <c r="E95" s="100"/>
      <c r="F95" s="105">
        <f t="shared" si="28"/>
        <v>0</v>
      </c>
      <c r="G95" s="100"/>
      <c r="H95" s="105">
        <f t="shared" si="29"/>
        <v>0</v>
      </c>
      <c r="I95" s="100"/>
      <c r="J95" s="105">
        <f t="shared" si="30"/>
        <v>0</v>
      </c>
      <c r="K95" s="100"/>
      <c r="L95" s="105">
        <f t="shared" si="31"/>
        <v>0</v>
      </c>
      <c r="M95" s="100"/>
      <c r="N95" s="104">
        <f t="shared" si="32"/>
        <v>0</v>
      </c>
      <c r="P95" s="74" t="str">
        <f t="shared" si="22"/>
        <v>- Development cooperation experience</v>
      </c>
    </row>
    <row r="96" spans="1:16" ht="10">
      <c r="A96" s="106" t="s">
        <v>233</v>
      </c>
      <c r="B96" s="415" t="s">
        <v>216</v>
      </c>
      <c r="C96" s="416"/>
      <c r="D96" s="102">
        <v>0</v>
      </c>
      <c r="E96" s="100"/>
      <c r="F96" s="101">
        <f t="shared" si="28"/>
        <v>0</v>
      </c>
      <c r="G96" s="100"/>
      <c r="H96" s="101">
        <f t="shared" si="29"/>
        <v>0</v>
      </c>
      <c r="I96" s="100"/>
      <c r="J96" s="101">
        <f t="shared" si="30"/>
        <v>0</v>
      </c>
      <c r="K96" s="100"/>
      <c r="L96" s="101">
        <f t="shared" si="31"/>
        <v>0</v>
      </c>
      <c r="M96" s="100"/>
      <c r="N96" s="99">
        <f t="shared" si="32"/>
        <v>0</v>
      </c>
      <c r="P96" s="74" t="str">
        <f t="shared" si="22"/>
        <v>- Other</v>
      </c>
    </row>
    <row r="97" spans="1:16" ht="11.25" customHeight="1" outlineLevel="1">
      <c r="A97" s="399" t="s">
        <v>232</v>
      </c>
      <c r="B97" s="399"/>
      <c r="C97" s="400"/>
      <c r="D97" s="98">
        <f>SUM(D90:D96)</f>
        <v>0</v>
      </c>
      <c r="E97" s="96"/>
      <c r="F97" s="97">
        <f>SUM(F90:F96)</f>
        <v>0</v>
      </c>
      <c r="G97" s="96"/>
      <c r="H97" s="97">
        <f>SUM(H90:H96)</f>
        <v>0</v>
      </c>
      <c r="I97" s="96"/>
      <c r="J97" s="97">
        <f>SUM(J90:J96)</f>
        <v>0</v>
      </c>
      <c r="K97" s="96"/>
      <c r="L97" s="97">
        <f>SUM(L90:L96)</f>
        <v>0</v>
      </c>
      <c r="M97" s="96"/>
      <c r="N97" s="95">
        <f>SUM(N90:N96)</f>
        <v>0</v>
      </c>
      <c r="P97" s="78" t="str">
        <f t="shared" si="22"/>
        <v>Interim total 2.6</v>
      </c>
    </row>
    <row r="98" spans="1:16" ht="11.25" customHeight="1">
      <c r="A98" s="111" t="s">
        <v>231</v>
      </c>
      <c r="B98" s="409" t="s">
        <v>230</v>
      </c>
      <c r="C98" s="410"/>
      <c r="D98" s="110"/>
      <c r="E98" s="108"/>
      <c r="F98" s="109"/>
      <c r="G98" s="108"/>
      <c r="H98" s="109"/>
      <c r="I98" s="108"/>
      <c r="J98" s="109"/>
      <c r="K98" s="108"/>
      <c r="L98" s="109"/>
      <c r="M98" s="108"/>
      <c r="N98" s="107"/>
      <c r="P98" s="78" t="str">
        <f t="shared" si="22"/>
        <v>Short-term expert pool 2 (in accordance with ToR provisions/criteria)</v>
      </c>
    </row>
    <row r="99" spans="1:16" ht="10">
      <c r="A99" s="106" t="s">
        <v>229</v>
      </c>
      <c r="B99" s="411" t="s">
        <v>228</v>
      </c>
      <c r="C99" s="412"/>
      <c r="D99" s="102">
        <v>0</v>
      </c>
      <c r="E99" s="100"/>
      <c r="F99" s="105">
        <f t="shared" ref="F99:F105" si="33">$D99*E99*100</f>
        <v>0</v>
      </c>
      <c r="G99" s="100"/>
      <c r="H99" s="105">
        <f t="shared" ref="H99:H105" si="34">$D99*G99*100</f>
        <v>0</v>
      </c>
      <c r="I99" s="100"/>
      <c r="J99" s="105">
        <f t="shared" ref="J99:J105" si="35">$D99*I99*100</f>
        <v>0</v>
      </c>
      <c r="K99" s="100"/>
      <c r="L99" s="105">
        <f t="shared" ref="L99:L105" si="36">$D99*K99*100</f>
        <v>0</v>
      </c>
      <c r="M99" s="100"/>
      <c r="N99" s="104">
        <f t="shared" ref="N99:N105" si="37">$D99*M99*100</f>
        <v>0</v>
      </c>
      <c r="P99" s="74" t="str">
        <f t="shared" si="22"/>
        <v>- Qualifications</v>
      </c>
    </row>
    <row r="100" spans="1:16" ht="10">
      <c r="A100" s="106" t="s">
        <v>227</v>
      </c>
      <c r="B100" s="411" t="s">
        <v>226</v>
      </c>
      <c r="C100" s="412"/>
      <c r="D100" s="102">
        <v>0</v>
      </c>
      <c r="E100" s="100"/>
      <c r="F100" s="105">
        <f t="shared" si="33"/>
        <v>0</v>
      </c>
      <c r="G100" s="100"/>
      <c r="H100" s="105">
        <f t="shared" si="34"/>
        <v>0</v>
      </c>
      <c r="I100" s="100"/>
      <c r="J100" s="105">
        <f t="shared" si="35"/>
        <v>0</v>
      </c>
      <c r="K100" s="100"/>
      <c r="L100" s="105">
        <f t="shared" si="36"/>
        <v>0</v>
      </c>
      <c r="M100" s="100"/>
      <c r="N100" s="104">
        <f t="shared" si="37"/>
        <v>0</v>
      </c>
      <c r="P100" s="74" t="str">
        <f t="shared" si="22"/>
        <v>- Language</v>
      </c>
    </row>
    <row r="101" spans="1:16" ht="10">
      <c r="A101" s="103" t="s">
        <v>225</v>
      </c>
      <c r="B101" s="413" t="s">
        <v>224</v>
      </c>
      <c r="C101" s="414"/>
      <c r="D101" s="102">
        <v>0</v>
      </c>
      <c r="E101" s="100"/>
      <c r="F101" s="105">
        <f t="shared" si="33"/>
        <v>0</v>
      </c>
      <c r="G101" s="100"/>
      <c r="H101" s="105">
        <f t="shared" si="34"/>
        <v>0</v>
      </c>
      <c r="I101" s="100"/>
      <c r="J101" s="105">
        <f t="shared" si="35"/>
        <v>0</v>
      </c>
      <c r="K101" s="100"/>
      <c r="L101" s="105">
        <f t="shared" si="36"/>
        <v>0</v>
      </c>
      <c r="M101" s="100"/>
      <c r="N101" s="104">
        <f t="shared" si="37"/>
        <v>0</v>
      </c>
      <c r="P101" s="74" t="str">
        <f t="shared" si="22"/>
        <v>- General professional experience</v>
      </c>
    </row>
    <row r="102" spans="1:16" ht="10">
      <c r="A102" s="106" t="s">
        <v>223</v>
      </c>
      <c r="B102" s="413" t="s">
        <v>222</v>
      </c>
      <c r="C102" s="414"/>
      <c r="D102" s="102">
        <v>0</v>
      </c>
      <c r="E102" s="100"/>
      <c r="F102" s="105">
        <f t="shared" si="33"/>
        <v>0</v>
      </c>
      <c r="G102" s="100"/>
      <c r="H102" s="105">
        <f t="shared" si="34"/>
        <v>0</v>
      </c>
      <c r="I102" s="100"/>
      <c r="J102" s="105">
        <f t="shared" si="35"/>
        <v>0</v>
      </c>
      <c r="K102" s="100"/>
      <c r="L102" s="105">
        <f t="shared" si="36"/>
        <v>0</v>
      </c>
      <c r="M102" s="100"/>
      <c r="N102" s="104">
        <f t="shared" si="37"/>
        <v>0</v>
      </c>
      <c r="P102" s="74" t="str">
        <f t="shared" si="22"/>
        <v>- Specific professional experience</v>
      </c>
    </row>
    <row r="103" spans="1:16" ht="10">
      <c r="A103" s="106" t="s">
        <v>221</v>
      </c>
      <c r="B103" s="413" t="s">
        <v>220</v>
      </c>
      <c r="C103" s="414"/>
      <c r="D103" s="102">
        <v>0</v>
      </c>
      <c r="E103" s="100"/>
      <c r="F103" s="105">
        <f t="shared" si="33"/>
        <v>0</v>
      </c>
      <c r="G103" s="100"/>
      <c r="H103" s="105">
        <f t="shared" si="34"/>
        <v>0</v>
      </c>
      <c r="I103" s="100"/>
      <c r="J103" s="105">
        <f t="shared" si="35"/>
        <v>0</v>
      </c>
      <c r="K103" s="100"/>
      <c r="L103" s="105">
        <f t="shared" si="36"/>
        <v>0</v>
      </c>
      <c r="M103" s="100"/>
      <c r="N103" s="104">
        <f t="shared" si="37"/>
        <v>0</v>
      </c>
      <c r="P103" s="74" t="str">
        <f t="shared" si="22"/>
        <v>- Regional experience</v>
      </c>
    </row>
    <row r="104" spans="1:16" ht="10">
      <c r="A104" s="106" t="s">
        <v>219</v>
      </c>
      <c r="B104" s="413" t="s">
        <v>218</v>
      </c>
      <c r="C104" s="414"/>
      <c r="D104" s="102">
        <v>0</v>
      </c>
      <c r="E104" s="100"/>
      <c r="F104" s="105">
        <f t="shared" si="33"/>
        <v>0</v>
      </c>
      <c r="G104" s="100"/>
      <c r="H104" s="105">
        <f t="shared" si="34"/>
        <v>0</v>
      </c>
      <c r="I104" s="100"/>
      <c r="J104" s="105">
        <f t="shared" si="35"/>
        <v>0</v>
      </c>
      <c r="K104" s="100"/>
      <c r="L104" s="105">
        <f t="shared" si="36"/>
        <v>0</v>
      </c>
      <c r="M104" s="100"/>
      <c r="N104" s="104">
        <f t="shared" si="37"/>
        <v>0</v>
      </c>
      <c r="P104" s="74" t="str">
        <f t="shared" si="22"/>
        <v>- Development cooperation experience</v>
      </c>
    </row>
    <row r="105" spans="1:16" ht="10">
      <c r="A105" s="106" t="s">
        <v>217</v>
      </c>
      <c r="B105" s="415" t="s">
        <v>216</v>
      </c>
      <c r="C105" s="416"/>
      <c r="D105" s="102">
        <v>0</v>
      </c>
      <c r="E105" s="100"/>
      <c r="F105" s="101">
        <f t="shared" si="33"/>
        <v>0</v>
      </c>
      <c r="G105" s="100"/>
      <c r="H105" s="101">
        <f t="shared" si="34"/>
        <v>0</v>
      </c>
      <c r="I105" s="100"/>
      <c r="J105" s="101">
        <f t="shared" si="35"/>
        <v>0</v>
      </c>
      <c r="K105" s="100"/>
      <c r="L105" s="101">
        <f t="shared" si="36"/>
        <v>0</v>
      </c>
      <c r="M105" s="100"/>
      <c r="N105" s="99">
        <f t="shared" si="37"/>
        <v>0</v>
      </c>
      <c r="P105" s="74" t="str">
        <f t="shared" si="22"/>
        <v>- Other</v>
      </c>
    </row>
    <row r="106" spans="1:16" ht="11.25" customHeight="1" outlineLevel="1">
      <c r="A106" s="399" t="s">
        <v>215</v>
      </c>
      <c r="B106" s="399"/>
      <c r="C106" s="400"/>
      <c r="D106" s="98">
        <f>SUM(D99:D105)</f>
        <v>0</v>
      </c>
      <c r="E106" s="96"/>
      <c r="F106" s="97">
        <f>SUM(F99:F105)</f>
        <v>0</v>
      </c>
      <c r="G106" s="96"/>
      <c r="H106" s="97">
        <f>SUM(H99:H105)</f>
        <v>0</v>
      </c>
      <c r="I106" s="96"/>
      <c r="J106" s="97">
        <f>SUM(J99:J105)</f>
        <v>0</v>
      </c>
      <c r="K106" s="96"/>
      <c r="L106" s="97">
        <f>SUM(L99:L105)</f>
        <v>0</v>
      </c>
      <c r="M106" s="96"/>
      <c r="N106" s="95">
        <f>SUM(N99:N105)</f>
        <v>0</v>
      </c>
      <c r="P106" s="78" t="str">
        <f t="shared" ref="P106:P115" si="38">IF(ISBLANK(B106),A106,B106)</f>
        <v>Interim total 2.7</v>
      </c>
    </row>
    <row r="107" spans="1:16" ht="22.5" customHeight="1">
      <c r="A107" s="111" t="s">
        <v>214</v>
      </c>
      <c r="B107" s="409" t="s">
        <v>213</v>
      </c>
      <c r="C107" s="410"/>
      <c r="D107" s="110"/>
      <c r="E107" s="108"/>
      <c r="F107" s="109"/>
      <c r="G107" s="108"/>
      <c r="H107" s="109"/>
      <c r="I107" s="108"/>
      <c r="J107" s="109"/>
      <c r="K107" s="108"/>
      <c r="L107" s="109"/>
      <c r="M107" s="108"/>
      <c r="N107" s="107"/>
      <c r="P107" s="78" t="str">
        <f t="shared" si="38"/>
        <v>Assessment of proposed personnel for non-specified positions (provided permissible under ToRs)</v>
      </c>
    </row>
    <row r="108" spans="1:16" ht="33.75" customHeight="1">
      <c r="A108" s="103" t="s">
        <v>212</v>
      </c>
      <c r="B108" s="395" t="s">
        <v>211</v>
      </c>
      <c r="C108" s="396"/>
      <c r="D108" s="102">
        <v>0</v>
      </c>
      <c r="E108" s="100"/>
      <c r="F108" s="105">
        <f>$D108*E108*100</f>
        <v>0</v>
      </c>
      <c r="G108" s="100"/>
      <c r="H108" s="105">
        <f>$D108*G108*100</f>
        <v>0</v>
      </c>
      <c r="I108" s="100"/>
      <c r="J108" s="105">
        <f>$D108*I108*100</f>
        <v>0</v>
      </c>
      <c r="K108" s="100"/>
      <c r="L108" s="105">
        <f>$D108*K108*100</f>
        <v>0</v>
      </c>
      <c r="M108" s="100"/>
      <c r="N108" s="104">
        <f>$D108*M108*100</f>
        <v>0</v>
      </c>
      <c r="P108" s="74" t="str">
        <f t="shared" si="38"/>
        <v>Composition and sufficient assignment duration of the team in order to perform the tasks specified in the schedule and personnel assignment plan</v>
      </c>
    </row>
    <row r="109" spans="1:16" ht="33.75" customHeight="1">
      <c r="A109" s="106" t="s">
        <v>210</v>
      </c>
      <c r="B109" s="422" t="s">
        <v>209</v>
      </c>
      <c r="C109" s="423"/>
      <c r="D109" s="102">
        <v>0</v>
      </c>
      <c r="E109" s="100"/>
      <c r="F109" s="105">
        <f>$D109*E109*100</f>
        <v>0</v>
      </c>
      <c r="G109" s="100"/>
      <c r="H109" s="105">
        <f>$D109*G109*100</f>
        <v>0</v>
      </c>
      <c r="I109" s="100"/>
      <c r="J109" s="105">
        <f>$D109*I109*100</f>
        <v>0</v>
      </c>
      <c r="K109" s="100"/>
      <c r="L109" s="105">
        <f>$D109*K109*100</f>
        <v>0</v>
      </c>
      <c r="M109" s="100"/>
      <c r="N109" s="104">
        <f>$D109*M109*100</f>
        <v>0</v>
      </c>
      <c r="P109" s="74" t="str">
        <f t="shared" si="38"/>
        <v>Qualifications and sufficient assignment duration of the team (professional experience and other specific experience) in order to process theme 1</v>
      </c>
    </row>
    <row r="110" spans="1:16" ht="33.75" customHeight="1">
      <c r="A110" s="103" t="s">
        <v>208</v>
      </c>
      <c r="B110" s="424" t="s">
        <v>207</v>
      </c>
      <c r="C110" s="425"/>
      <c r="D110" s="102">
        <v>0</v>
      </c>
      <c r="E110" s="100"/>
      <c r="F110" s="101">
        <f>$D110*E110*100</f>
        <v>0</v>
      </c>
      <c r="G110" s="100"/>
      <c r="H110" s="101">
        <f>$D110*G110*100</f>
        <v>0</v>
      </c>
      <c r="I110" s="100"/>
      <c r="J110" s="101">
        <f>$D110*I110*100</f>
        <v>0</v>
      </c>
      <c r="K110" s="100"/>
      <c r="L110" s="101">
        <f>$D110*K110*100</f>
        <v>0</v>
      </c>
      <c r="M110" s="100"/>
      <c r="N110" s="99">
        <f>$D110*M110*100</f>
        <v>0</v>
      </c>
      <c r="P110" s="74" t="str">
        <f t="shared" si="38"/>
        <v>Qualifications and sufficient assignment duration of the team (professional experience and other specific experience) in order to process theme 2</v>
      </c>
    </row>
    <row r="111" spans="1:16" ht="11.25" customHeight="1" outlineLevel="1">
      <c r="A111" s="399" t="s">
        <v>206</v>
      </c>
      <c r="B111" s="399"/>
      <c r="C111" s="400"/>
      <c r="D111" s="98">
        <f>SUM(D108:D110)</f>
        <v>0</v>
      </c>
      <c r="E111" s="96"/>
      <c r="F111" s="97">
        <f>SUM(F108:F110)</f>
        <v>0</v>
      </c>
      <c r="G111" s="96"/>
      <c r="H111" s="97">
        <f>SUM(H108:H110)</f>
        <v>0</v>
      </c>
      <c r="I111" s="96"/>
      <c r="J111" s="97">
        <f>SUM(J108:J110)</f>
        <v>0</v>
      </c>
      <c r="K111" s="96"/>
      <c r="L111" s="97">
        <f>SUM(L108:L110)</f>
        <v>0</v>
      </c>
      <c r="M111" s="96"/>
      <c r="N111" s="95">
        <f>SUM(N108:N110)</f>
        <v>0</v>
      </c>
      <c r="P111" s="78" t="str">
        <f t="shared" si="38"/>
        <v>Interim total 2.8</v>
      </c>
    </row>
    <row r="112" spans="1:16" ht="11.25" customHeight="1">
      <c r="A112" s="407" t="s">
        <v>205</v>
      </c>
      <c r="B112" s="407"/>
      <c r="C112" s="408"/>
      <c r="D112" s="94">
        <f>SUM(D48,D58,D68,D78,D88,D97,D106,D111)</f>
        <v>0.62</v>
      </c>
      <c r="E112" s="92"/>
      <c r="F112" s="93">
        <f>SUM(F48,F58,F68,F78,F88,F97,F106,F111)</f>
        <v>0</v>
      </c>
      <c r="G112" s="92"/>
      <c r="H112" s="93">
        <f>SUM(H48,H58,H68,H78,H88,H97,H106,H111)</f>
        <v>0</v>
      </c>
      <c r="I112" s="92"/>
      <c r="J112" s="93">
        <f>SUM(J48,J58,J68,J78,J88,J97,J106,J111)</f>
        <v>0</v>
      </c>
      <c r="K112" s="92"/>
      <c r="L112" s="93">
        <f>SUM(L48,L58,L68,L78,L88,L97,L106,L111)</f>
        <v>0</v>
      </c>
      <c r="M112" s="92"/>
      <c r="N112" s="91">
        <f>SUM(N48,N58,N68,N78,N88,N97,N106,N111)</f>
        <v>0</v>
      </c>
      <c r="P112" s="78" t="str">
        <f t="shared" si="38"/>
        <v>Total 2</v>
      </c>
    </row>
    <row r="113" spans="1:16" ht="12.75" customHeight="1">
      <c r="A113" s="417" t="s">
        <v>204</v>
      </c>
      <c r="B113" s="417"/>
      <c r="C113" s="418"/>
      <c r="D113" s="90">
        <f>D37+D112</f>
        <v>1</v>
      </c>
      <c r="E113" s="88"/>
      <c r="F113" s="89">
        <f>F37+F112</f>
        <v>0</v>
      </c>
      <c r="G113" s="88"/>
      <c r="H113" s="89">
        <f>H37+H112</f>
        <v>0</v>
      </c>
      <c r="I113" s="88"/>
      <c r="J113" s="89">
        <f>J37+J112</f>
        <v>0</v>
      </c>
      <c r="K113" s="88"/>
      <c r="L113" s="89">
        <f>L37+L112</f>
        <v>0</v>
      </c>
      <c r="M113" s="88"/>
      <c r="N113" s="87">
        <f>N37+N112</f>
        <v>0</v>
      </c>
      <c r="P113" s="78" t="str">
        <f t="shared" si="38"/>
        <v>Overall total 1 + 2</v>
      </c>
    </row>
    <row r="114" spans="1:16" ht="12.75" customHeight="1">
      <c r="A114" s="417" t="s">
        <v>203</v>
      </c>
      <c r="B114" s="417"/>
      <c r="C114" s="418"/>
      <c r="D114" s="86"/>
      <c r="E114" s="84"/>
      <c r="F114" s="85">
        <f>F113/1000</f>
        <v>0</v>
      </c>
      <c r="G114" s="84"/>
      <c r="H114" s="85">
        <f>H113/1000</f>
        <v>0</v>
      </c>
      <c r="I114" s="84"/>
      <c r="J114" s="85">
        <f>J113/1000</f>
        <v>0</v>
      </c>
      <c r="K114" s="84"/>
      <c r="L114" s="85">
        <f>L113/1000</f>
        <v>0</v>
      </c>
      <c r="M114" s="84"/>
      <c r="N114" s="83">
        <f>N113/1000</f>
        <v>0</v>
      </c>
      <c r="P114" s="78" t="str">
        <f t="shared" si="38"/>
        <v>Assessment in %</v>
      </c>
    </row>
    <row r="115" spans="1:16" ht="12.75" customHeight="1">
      <c r="A115" s="417" t="s">
        <v>202</v>
      </c>
      <c r="B115" s="417"/>
      <c r="C115" s="418"/>
      <c r="D115" s="82"/>
      <c r="E115" s="80"/>
      <c r="F115" s="81" t="e">
        <f>_xlfn.RANK.EQ(F114,Wertung)</f>
        <v>#REF!</v>
      </c>
      <c r="G115" s="80"/>
      <c r="H115" s="81" t="e">
        <f>_xlfn.RANK.EQ(H114,Wertung)</f>
        <v>#REF!</v>
      </c>
      <c r="I115" s="80"/>
      <c r="J115" s="81" t="e">
        <f>_xlfn.RANK.EQ(J114,Wertung)</f>
        <v>#REF!</v>
      </c>
      <c r="K115" s="80"/>
      <c r="L115" s="81" t="e">
        <f>_xlfn.RANK.EQ(L114,Wertung)</f>
        <v>#REF!</v>
      </c>
      <c r="M115" s="80"/>
      <c r="N115" s="79" t="e">
        <f>_xlfn.RANK.EQ(N114,Wertung)</f>
        <v>#REF!</v>
      </c>
      <c r="P115" s="78" t="str">
        <f t="shared" si="38"/>
        <v>Ranking</v>
      </c>
    </row>
    <row r="116" spans="1:16" ht="10">
      <c r="E116" s="72"/>
      <c r="G116" s="72"/>
      <c r="I116" s="72"/>
      <c r="K116" s="72"/>
      <c r="M116" s="72"/>
    </row>
    <row r="117" spans="1:16" ht="22.5" customHeight="1">
      <c r="A117" s="373" t="s">
        <v>201</v>
      </c>
      <c r="B117" s="373"/>
      <c r="C117" s="373"/>
      <c r="D117" s="373"/>
      <c r="E117" s="373"/>
      <c r="F117" s="373"/>
      <c r="G117" s="373"/>
      <c r="H117" s="373"/>
      <c r="I117" s="373"/>
      <c r="J117" s="373"/>
      <c r="K117" s="373"/>
      <c r="L117" s="373"/>
      <c r="M117" s="373"/>
      <c r="N117" s="373"/>
    </row>
    <row r="118" spans="1:16" ht="37.75" customHeight="1">
      <c r="A118" s="419"/>
      <c r="B118" s="419"/>
      <c r="C118" s="419"/>
      <c r="E118" s="72"/>
      <c r="G118" s="72"/>
      <c r="I118" s="420"/>
      <c r="J118" s="420"/>
      <c r="K118" s="420"/>
      <c r="L118" s="420"/>
      <c r="M118" s="420"/>
      <c r="N118" s="420"/>
    </row>
    <row r="119" spans="1:16" ht="12" customHeight="1">
      <c r="B119" s="77"/>
      <c r="E119" s="72"/>
      <c r="G119" s="72"/>
      <c r="I119" s="421" t="s">
        <v>200</v>
      </c>
      <c r="J119" s="421"/>
      <c r="K119" s="421"/>
      <c r="L119" s="421"/>
      <c r="M119" s="421"/>
      <c r="N119" s="421"/>
    </row>
  </sheetData>
  <sheetProtection algorithmName="SHA-512" hashValue="ZsxF5VzLXv2e+4CtIU0G3vcr6PH0IvIhiPaGh3TGchvV2JmedVFVuvuw8DskZDv5rkTTKg4GngYlsS5RLhw/8g==" saltValue="37e6VxsDVacDMk0poHb9rQ==" spinCount="100000" sheet="1" selectLockedCells="1"/>
  <mergeCells count="135">
    <mergeCell ref="A115:C115"/>
    <mergeCell ref="A117:N117"/>
    <mergeCell ref="A118:C118"/>
    <mergeCell ref="I118:N118"/>
    <mergeCell ref="I119:N119"/>
    <mergeCell ref="B109:C109"/>
    <mergeCell ref="B110:C110"/>
    <mergeCell ref="A111:C111"/>
    <mergeCell ref="A112:C112"/>
    <mergeCell ref="A113:C113"/>
    <mergeCell ref="B100:C100"/>
    <mergeCell ref="B101:C101"/>
    <mergeCell ref="B102:C102"/>
    <mergeCell ref="A114:C114"/>
    <mergeCell ref="B103:C103"/>
    <mergeCell ref="B104:C104"/>
    <mergeCell ref="B105:C105"/>
    <mergeCell ref="A106:C106"/>
    <mergeCell ref="B107:C107"/>
    <mergeCell ref="B108:C108"/>
    <mergeCell ref="B91:C91"/>
    <mergeCell ref="B92:C92"/>
    <mergeCell ref="B93:C93"/>
    <mergeCell ref="B94:C94"/>
    <mergeCell ref="B95:C95"/>
    <mergeCell ref="B96:C96"/>
    <mergeCell ref="A97:C97"/>
    <mergeCell ref="B98:C98"/>
    <mergeCell ref="B99:C99"/>
    <mergeCell ref="B82:C82"/>
    <mergeCell ref="B83:C83"/>
    <mergeCell ref="B84:C84"/>
    <mergeCell ref="B85:C85"/>
    <mergeCell ref="B86:C86"/>
    <mergeCell ref="B87:C87"/>
    <mergeCell ref="A88:C88"/>
    <mergeCell ref="B89:C89"/>
    <mergeCell ref="B90:C90"/>
    <mergeCell ref="B73:C73"/>
    <mergeCell ref="B74:C74"/>
    <mergeCell ref="B75:C75"/>
    <mergeCell ref="B76:C76"/>
    <mergeCell ref="B77:C77"/>
    <mergeCell ref="A78:C78"/>
    <mergeCell ref="B79:C79"/>
    <mergeCell ref="B80:C80"/>
    <mergeCell ref="B81:C81"/>
    <mergeCell ref="B64:C64"/>
    <mergeCell ref="B65:C65"/>
    <mergeCell ref="B66:C66"/>
    <mergeCell ref="B67:C67"/>
    <mergeCell ref="A68:C68"/>
    <mergeCell ref="B69:C69"/>
    <mergeCell ref="B70:C70"/>
    <mergeCell ref="B71:C71"/>
    <mergeCell ref="B72:C72"/>
    <mergeCell ref="B55:C55"/>
    <mergeCell ref="B56:C56"/>
    <mergeCell ref="B57:C57"/>
    <mergeCell ref="A58:C58"/>
    <mergeCell ref="B59:C59"/>
    <mergeCell ref="B60:C60"/>
    <mergeCell ref="B61:C61"/>
    <mergeCell ref="B62:C62"/>
    <mergeCell ref="B63:C63"/>
    <mergeCell ref="B46:C46"/>
    <mergeCell ref="B47:C47"/>
    <mergeCell ref="A48:C48"/>
    <mergeCell ref="B49:C49"/>
    <mergeCell ref="B50:C50"/>
    <mergeCell ref="B51:C51"/>
    <mergeCell ref="B52:C52"/>
    <mergeCell ref="B53:C53"/>
    <mergeCell ref="B54:C54"/>
    <mergeCell ref="A37:C37"/>
    <mergeCell ref="B38:N38"/>
    <mergeCell ref="B39:C39"/>
    <mergeCell ref="B40:C40"/>
    <mergeCell ref="B41:C41"/>
    <mergeCell ref="B42:C42"/>
    <mergeCell ref="B43:C43"/>
    <mergeCell ref="B44:C44"/>
    <mergeCell ref="B45:C45"/>
    <mergeCell ref="B28:C28"/>
    <mergeCell ref="B29:C29"/>
    <mergeCell ref="A30:C30"/>
    <mergeCell ref="B31:C31"/>
    <mergeCell ref="B32:C32"/>
    <mergeCell ref="B33:C33"/>
    <mergeCell ref="B34:C34"/>
    <mergeCell ref="A35:C35"/>
    <mergeCell ref="B36:C36"/>
    <mergeCell ref="B19:C19"/>
    <mergeCell ref="B20:C20"/>
    <mergeCell ref="B21:C21"/>
    <mergeCell ref="A22:C22"/>
    <mergeCell ref="B23:C23"/>
    <mergeCell ref="B24:C24"/>
    <mergeCell ref="B25:C25"/>
    <mergeCell ref="A26:C26"/>
    <mergeCell ref="B27:C27"/>
    <mergeCell ref="B10:N10"/>
    <mergeCell ref="B11:C11"/>
    <mergeCell ref="B12:C12"/>
    <mergeCell ref="B13:C13"/>
    <mergeCell ref="A14:C14"/>
    <mergeCell ref="B15:C15"/>
    <mergeCell ref="B16:C16"/>
    <mergeCell ref="B17:C17"/>
    <mergeCell ref="A18:C18"/>
    <mergeCell ref="O5:O6"/>
    <mergeCell ref="E6:F6"/>
    <mergeCell ref="G6:H6"/>
    <mergeCell ref="I6:J6"/>
    <mergeCell ref="K6:L6"/>
    <mergeCell ref="M6:N6"/>
    <mergeCell ref="B7:C7"/>
    <mergeCell ref="B8:C8"/>
    <mergeCell ref="B9:C9"/>
    <mergeCell ref="A1:J1"/>
    <mergeCell ref="L1:N1"/>
    <mergeCell ref="A2:B2"/>
    <mergeCell ref="C2:E2"/>
    <mergeCell ref="G2:H2"/>
    <mergeCell ref="M2:N2"/>
    <mergeCell ref="A3:B3"/>
    <mergeCell ref="C3:E3"/>
    <mergeCell ref="G3:K5"/>
    <mergeCell ref="M3:N3"/>
    <mergeCell ref="A4:B4"/>
    <mergeCell ref="C4:E4"/>
    <mergeCell ref="M4:N4"/>
    <mergeCell ref="A5:B5"/>
    <mergeCell ref="C5:E5"/>
    <mergeCell ref="M5:N5"/>
  </mergeCells>
  <conditionalFormatting sqref="D113">
    <cfRule type="cellIs" dxfId="0" priority="1" operator="notEqual">
      <formula>1</formula>
    </cfRule>
  </conditionalFormatting>
  <dataValidations count="1">
    <dataValidation type="decimal" allowBlank="1" showInputMessage="1" showErrorMessage="1" sqref="D12:D13 D16:D17 D20:D21 D24:D25 D28:D29 D32:D34 D36 D40:D47 D50:D57 D60:D67 D70:D77 D80:D87 D90:D96 D99:D105 D108:D110" xr:uid="{D983FA3D-7BCB-4990-A8F6-12958A4E687E}">
      <formula1>0</formula1>
      <formula2>1</formula2>
    </dataValidation>
  </dataValidations>
  <pageMargins left="0.59055118110236227" right="0.31496062992125984" top="0.19685039370078741" bottom="0.51181102362204722" header="0" footer="0.19685039370078741"/>
  <pageSetup paperSize="9" fitToHeight="0" orientation="landscape" r:id="rId1"/>
  <headerFooter differentFirst="1">
    <oddFooter>&amp;R&amp;7Page &amp;P of &amp;N</oddFooter>
    <firstFooter>&amp;L&amp;7Form 31-10-3-en&amp;R&amp;7Page &amp;P of &amp;N</firstFooter>
  </headerFooter>
  <rowBreaks count="1" manualBreakCount="1">
    <brk id="33" max="13" man="1"/>
  </rowBreaks>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5"/>
  <dimension ref="A1:F37"/>
  <sheetViews>
    <sheetView zoomScaleNormal="100" workbookViewId="0">
      <selection activeCell="A23" sqref="A23"/>
    </sheetView>
  </sheetViews>
  <sheetFormatPr defaultColWidth="11.453125" defaultRowHeight="14.5"/>
  <cols>
    <col min="1" max="1" width="8.453125" style="3" customWidth="1"/>
    <col min="2" max="2" width="77" style="3" customWidth="1"/>
    <col min="3" max="16384" width="11.453125" style="3"/>
  </cols>
  <sheetData>
    <row r="1" spans="1:6" ht="15.5">
      <c r="A1" s="2" t="s">
        <v>22</v>
      </c>
      <c r="B1" s="8"/>
      <c r="C1" s="8"/>
      <c r="D1" s="8"/>
      <c r="E1" s="8"/>
      <c r="F1" s="8"/>
    </row>
    <row r="2" spans="1:6">
      <c r="A2" s="4" t="s">
        <v>23</v>
      </c>
      <c r="B2" s="8"/>
      <c r="C2" s="8"/>
      <c r="D2" s="8"/>
      <c r="E2" s="8"/>
      <c r="F2" s="8"/>
    </row>
    <row r="3" spans="1:6">
      <c r="A3" s="8"/>
      <c r="B3" s="5" t="s">
        <v>24</v>
      </c>
      <c r="C3" s="8"/>
      <c r="D3" s="8"/>
      <c r="E3" s="8"/>
      <c r="F3" s="8"/>
    </row>
    <row r="4" spans="1:6">
      <c r="A4" s="4" t="s">
        <v>25</v>
      </c>
      <c r="B4" s="8"/>
      <c r="C4" s="8"/>
      <c r="D4" s="8"/>
      <c r="E4" s="8"/>
      <c r="F4" s="8"/>
    </row>
    <row r="5" spans="1:6" ht="38.5">
      <c r="A5" s="8"/>
      <c r="B5" s="5" t="s">
        <v>26</v>
      </c>
      <c r="C5" s="8"/>
      <c r="D5" s="8"/>
      <c r="E5" s="8"/>
      <c r="F5" s="8"/>
    </row>
    <row r="6" spans="1:6">
      <c r="A6" s="4" t="s">
        <v>27</v>
      </c>
      <c r="B6" s="5"/>
      <c r="C6" s="8"/>
      <c r="D6" s="8"/>
      <c r="E6" s="8"/>
      <c r="F6" s="8"/>
    </row>
    <row r="7" spans="1:6" ht="51">
      <c r="A7" s="4"/>
      <c r="B7" s="5" t="s">
        <v>28</v>
      </c>
      <c r="C7" s="8"/>
      <c r="D7" s="8"/>
      <c r="E7" s="8"/>
      <c r="F7" s="8"/>
    </row>
    <row r="8" spans="1:6">
      <c r="A8" s="4" t="s">
        <v>29</v>
      </c>
      <c r="B8" s="5"/>
      <c r="C8" s="8"/>
      <c r="D8" s="8"/>
      <c r="E8" s="8"/>
      <c r="F8" s="8"/>
    </row>
    <row r="9" spans="1:6" ht="26">
      <c r="A9" s="8"/>
      <c r="B9" s="5" t="s">
        <v>30</v>
      </c>
      <c r="C9" s="8"/>
      <c r="D9" s="8"/>
      <c r="E9" s="8"/>
      <c r="F9" s="8"/>
    </row>
    <row r="10" spans="1:6">
      <c r="A10" s="4" t="s">
        <v>31</v>
      </c>
      <c r="B10" s="8"/>
      <c r="C10" s="8"/>
      <c r="D10" s="8"/>
      <c r="E10" s="8"/>
      <c r="F10" s="8"/>
    </row>
    <row r="11" spans="1:6" ht="25">
      <c r="A11" s="8"/>
      <c r="B11" s="7" t="s">
        <v>32</v>
      </c>
      <c r="C11" s="8"/>
      <c r="D11" s="8"/>
      <c r="E11" s="8"/>
      <c r="F11" s="8"/>
    </row>
    <row r="12" spans="1:6">
      <c r="A12" s="4" t="s">
        <v>99</v>
      </c>
      <c r="B12" s="8"/>
      <c r="C12" s="8"/>
      <c r="D12" s="8"/>
      <c r="E12" s="8"/>
      <c r="F12" s="8"/>
    </row>
    <row r="13" spans="1:6" ht="26">
      <c r="A13" s="8"/>
      <c r="B13" s="5" t="s">
        <v>33</v>
      </c>
      <c r="C13" s="8"/>
      <c r="D13" s="8"/>
      <c r="E13" s="8"/>
      <c r="F13" s="8"/>
    </row>
    <row r="14" spans="1:6" ht="30.75" customHeight="1">
      <c r="A14" s="426" t="s">
        <v>100</v>
      </c>
      <c r="B14" s="426"/>
      <c r="C14" s="8"/>
      <c r="D14" s="8"/>
      <c r="E14" s="8"/>
      <c r="F14" s="8"/>
    </row>
    <row r="15" spans="1:6" ht="30.75" customHeight="1">
      <c r="A15" s="8"/>
      <c r="B15" s="5" t="s">
        <v>34</v>
      </c>
      <c r="C15" s="8"/>
      <c r="D15" s="8"/>
      <c r="E15" s="8"/>
      <c r="F15" s="8"/>
    </row>
    <row r="16" spans="1:6">
      <c r="A16" s="4" t="s">
        <v>101</v>
      </c>
      <c r="B16" s="8"/>
      <c r="C16" s="8"/>
      <c r="D16" s="8"/>
      <c r="E16" s="8"/>
      <c r="F16" s="8"/>
    </row>
    <row r="17" spans="1:6" ht="38.5">
      <c r="A17" s="8"/>
      <c r="B17" s="5" t="s">
        <v>35</v>
      </c>
      <c r="C17" s="8"/>
      <c r="D17" s="8"/>
      <c r="E17" s="8"/>
      <c r="F17" s="8"/>
    </row>
    <row r="18" spans="1:6">
      <c r="A18" s="4" t="s">
        <v>102</v>
      </c>
      <c r="B18" s="8"/>
      <c r="C18" s="8"/>
      <c r="D18" s="8"/>
      <c r="E18" s="8"/>
      <c r="F18" s="8"/>
    </row>
    <row r="19" spans="1:6" ht="26.9" customHeight="1">
      <c r="A19" s="8"/>
      <c r="B19" s="5" t="s">
        <v>36</v>
      </c>
      <c r="C19" s="8"/>
      <c r="D19" s="8"/>
      <c r="E19" s="8"/>
      <c r="F19" s="8"/>
    </row>
    <row r="20" spans="1:6">
      <c r="A20" s="4" t="s">
        <v>103</v>
      </c>
      <c r="B20" s="8"/>
      <c r="C20" s="8"/>
      <c r="D20" s="8"/>
      <c r="E20" s="8"/>
      <c r="F20" s="8"/>
    </row>
    <row r="21" spans="1:6" ht="38.5">
      <c r="A21" s="8"/>
      <c r="B21" s="5" t="s">
        <v>37</v>
      </c>
      <c r="C21" s="8"/>
      <c r="D21" s="8"/>
      <c r="E21" s="8"/>
      <c r="F21" s="8"/>
    </row>
    <row r="22" spans="1:6">
      <c r="A22" s="4" t="s">
        <v>104</v>
      </c>
      <c r="B22" s="8"/>
      <c r="C22" s="8"/>
      <c r="D22" s="8"/>
      <c r="E22" s="8"/>
      <c r="F22" s="8"/>
    </row>
    <row r="23" spans="1:6" ht="90" customHeight="1">
      <c r="A23" s="8"/>
      <c r="B23" s="5" t="s">
        <v>38</v>
      </c>
      <c r="C23" s="8"/>
      <c r="D23" s="8"/>
      <c r="E23" s="8"/>
      <c r="F23" s="8"/>
    </row>
    <row r="24" spans="1:6">
      <c r="A24" s="8"/>
      <c r="B24" s="8"/>
      <c r="C24" s="8"/>
      <c r="D24" s="8"/>
      <c r="E24" s="8"/>
      <c r="F24" s="8"/>
    </row>
    <row r="25" spans="1:6">
      <c r="A25" s="8"/>
      <c r="B25" s="8"/>
      <c r="C25" s="8"/>
      <c r="D25" s="8"/>
      <c r="E25" s="8"/>
      <c r="F25" s="8"/>
    </row>
    <row r="26" spans="1:6">
      <c r="A26" s="8"/>
      <c r="B26" s="8"/>
      <c r="C26" s="8"/>
      <c r="D26" s="8"/>
      <c r="E26" s="8"/>
      <c r="F26" s="8"/>
    </row>
    <row r="27" spans="1:6">
      <c r="A27" s="8"/>
      <c r="B27" s="8"/>
      <c r="C27" s="8"/>
      <c r="D27" s="8"/>
      <c r="E27" s="8"/>
      <c r="F27" s="8"/>
    </row>
    <row r="28" spans="1:6">
      <c r="A28" s="8"/>
      <c r="B28" s="8"/>
      <c r="C28" s="8"/>
      <c r="D28" s="8"/>
      <c r="E28" s="8"/>
      <c r="F28" s="8"/>
    </row>
    <row r="29" spans="1:6">
      <c r="A29" s="8"/>
      <c r="B29" s="8"/>
      <c r="C29" s="8"/>
      <c r="D29" s="8"/>
      <c r="E29" s="8"/>
      <c r="F29" s="8"/>
    </row>
    <row r="30" spans="1:6">
      <c r="A30" s="8"/>
      <c r="B30" s="8"/>
      <c r="C30" s="8"/>
      <c r="D30" s="8"/>
      <c r="E30" s="8"/>
      <c r="F30" s="8"/>
    </row>
    <row r="31" spans="1:6">
      <c r="A31" s="8"/>
      <c r="B31" s="8"/>
      <c r="C31" s="8"/>
      <c r="D31" s="8"/>
      <c r="E31" s="8"/>
      <c r="F31" s="8"/>
    </row>
    <row r="32" spans="1:6">
      <c r="A32" s="8"/>
      <c r="B32" s="8"/>
      <c r="C32" s="8"/>
      <c r="D32" s="8"/>
      <c r="E32" s="8"/>
      <c r="F32" s="8"/>
    </row>
    <row r="33" spans="1:6">
      <c r="A33" s="8"/>
      <c r="B33" s="8"/>
      <c r="C33" s="8"/>
      <c r="D33" s="8"/>
      <c r="E33" s="8"/>
      <c r="F33" s="8"/>
    </row>
    <row r="34" spans="1:6">
      <c r="A34" s="8"/>
      <c r="B34" s="8"/>
      <c r="C34" s="8"/>
      <c r="D34" s="8"/>
      <c r="E34" s="8"/>
      <c r="F34" s="8"/>
    </row>
    <row r="35" spans="1:6">
      <c r="A35" s="8"/>
      <c r="B35" s="8"/>
      <c r="C35" s="8"/>
      <c r="D35" s="8"/>
      <c r="E35" s="8"/>
      <c r="F35" s="8"/>
    </row>
    <row r="36" spans="1:6">
      <c r="A36" s="8"/>
      <c r="B36" s="8"/>
      <c r="C36" s="8"/>
      <c r="D36" s="8"/>
      <c r="E36" s="8"/>
      <c r="F36" s="8"/>
    </row>
    <row r="37" spans="1:6">
      <c r="A37" s="8"/>
      <c r="B37" s="8"/>
      <c r="C37" s="8"/>
      <c r="D37" s="8"/>
      <c r="E37" s="8"/>
      <c r="F37" s="8"/>
    </row>
  </sheetData>
  <mergeCells count="1">
    <mergeCell ref="A14:B14"/>
  </mergeCells>
  <pageMargins left="0.7" right="0.7" top="0.78740157499999996" bottom="0.78740157499999996"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37F1F5A-668C-4F59-90A3-E614716110D1}">
  <dimension ref="C3:D6"/>
  <sheetViews>
    <sheetView workbookViewId="0">
      <selection activeCell="C4" sqref="C4:C6"/>
    </sheetView>
  </sheetViews>
  <sheetFormatPr defaultRowHeight="14.5"/>
  <cols>
    <col min="3" max="3" width="24.7265625" customWidth="1"/>
  </cols>
  <sheetData>
    <row r="3" spans="3:4">
      <c r="C3" s="43" t="s">
        <v>87</v>
      </c>
      <c r="D3" s="43"/>
    </row>
    <row r="4" spans="3:4">
      <c r="C4" t="s">
        <v>86</v>
      </c>
    </row>
    <row r="5" spans="3:4">
      <c r="C5" t="s">
        <v>88</v>
      </c>
    </row>
    <row r="6" spans="3:4">
      <c r="C6" t="s">
        <v>89</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CDB33A4094765C43842BF75870C6DB50" ma:contentTypeVersion="18" ma:contentTypeDescription="Ein neues Dokument erstellen." ma:contentTypeScope="" ma:versionID="21d3278a0cc1a2c92226aff2eac3b391">
  <xsd:schema xmlns:xsd="http://www.w3.org/2001/XMLSchema" xmlns:xs="http://www.w3.org/2001/XMLSchema" xmlns:p="http://schemas.microsoft.com/office/2006/metadata/properties" xmlns:ns2="04ac4ecf-9708-45f7-9d64-eaef3bff4f59" xmlns:ns3="47d30a7d-b41a-4785-a964-e05815a9f29f" targetNamespace="http://schemas.microsoft.com/office/2006/metadata/properties" ma:root="true" ma:fieldsID="64a99ee847984009e10217c202588335" ns2:_="" ns3:_="">
    <xsd:import namespace="04ac4ecf-9708-45f7-9d64-eaef3bff4f59"/>
    <xsd:import namespace="47d30a7d-b41a-4785-a964-e05815a9f29f"/>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AutoTags" minOccurs="0"/>
                <xsd:element ref="ns2:MediaServiceOCR" minOccurs="0"/>
                <xsd:element ref="ns2:MediaServiceGenerationTime" minOccurs="0"/>
                <xsd:element ref="ns2:MediaServiceEventHashCode" minOccurs="0"/>
                <xsd:element ref="ns2:MediaServiceAutoKeyPoints" minOccurs="0"/>
                <xsd:element ref="ns2:MediaServiceKeyPoints" minOccurs="0"/>
                <xsd:element ref="ns2:MediaServiceDateTaken" minOccurs="0"/>
                <xsd:element ref="ns2:MediaServiceLocation" minOccurs="0"/>
                <xsd:element ref="ns2:lcf76f155ced4ddcb4097134ff3c332f" minOccurs="0"/>
                <xsd:element ref="ns3:TaxCatchAll" minOccurs="0"/>
                <xsd:element ref="ns2:MediaLengthInSeconds"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4ac4ecf-9708-45f7-9d64-eaef3bff4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ServiceLocation" ma:index="19" nillable="true" ma:displayName="Location" ma:internalName="MediaServiceLocation" ma:readOnly="true">
      <xsd:simpleType>
        <xsd:restriction base="dms:Text"/>
      </xsd:simpleType>
    </xsd:element>
    <xsd:element name="lcf76f155ced4ddcb4097134ff3c332f" ma:index="21" nillable="true" ma:taxonomy="true" ma:internalName="lcf76f155ced4ddcb4097134ff3c332f" ma:taxonomyFieldName="MediaServiceImageTags" ma:displayName="Bildmarkierungen" ma:readOnly="false" ma:fieldId="{5cf76f15-5ced-4ddc-b409-7134ff3c332f}" ma:taxonomyMulti="true" ma:sspId="0aed264e-563a-469a-8ebe-271e849ec10c" ma:termSetId="09814cd3-568e-fe90-9814-8d621ff8fb84" ma:anchorId="fba54fb3-c3e1-fe81-a776-ca4b69148c4d" ma:open="true" ma:isKeyword="false">
      <xsd:complexType>
        <xsd:sequence>
          <xsd:element ref="pc:Terms" minOccurs="0" maxOccurs="1"/>
        </xsd:sequence>
      </xsd:complexType>
    </xsd:element>
    <xsd:element name="MediaLengthInSeconds" ma:index="23" nillable="true" ma:displayName="MediaLengthInSeconds" ma:hidden="true" ma:internalName="MediaLengthInSeconds" ma:readOnly="true">
      <xsd:simpleType>
        <xsd:restriction base="dms:Unknown"/>
      </xsd:simple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47d30a7d-b41a-4785-a964-e05815a9f29f" elementFormDefault="qualified">
    <xsd:import namespace="http://schemas.microsoft.com/office/2006/documentManagement/types"/>
    <xsd:import namespace="http://schemas.microsoft.com/office/infopath/2007/PartnerControls"/>
    <xsd:element name="SharedWithUsers" ma:index="10" nillable="true" ma:displayName="Freigegeben f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Freigegeben für - Details" ma:internalName="SharedWithDetails" ma:readOnly="true">
      <xsd:simpleType>
        <xsd:restriction base="dms:Note">
          <xsd:maxLength value="255"/>
        </xsd:restriction>
      </xsd:simpleType>
    </xsd:element>
    <xsd:element name="TaxCatchAll" ma:index="22" nillable="true" ma:displayName="Taxonomy Catch All Column" ma:hidden="true" ma:list="{3b4916c2-19fb-4fd6-9add-b783ad637bde}" ma:internalName="TaxCatchAll" ma:showField="CatchAllData" ma:web="47d30a7d-b41a-4785-a964-e05815a9f29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04ac4ecf-9708-45f7-9d64-eaef3bff4f59">
      <Terms xmlns="http://schemas.microsoft.com/office/infopath/2007/PartnerControls"/>
    </lcf76f155ced4ddcb4097134ff3c332f>
    <TaxCatchAll xmlns="47d30a7d-b41a-4785-a964-e05815a9f29f" xsi:nil="true"/>
  </documentManagement>
</p:properties>
</file>

<file path=customXml/itemProps1.xml><?xml version="1.0" encoding="utf-8"?>
<ds:datastoreItem xmlns:ds="http://schemas.openxmlformats.org/officeDocument/2006/customXml" ds:itemID="{197B7DA1-2546-4BA7-AB52-3A35DF696C7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04ac4ecf-9708-45f7-9d64-eaef3bff4f59"/>
    <ds:schemaRef ds:uri="47d30a7d-b41a-4785-a964-e05815a9f29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F4158C5A-A756-4948-8A59-8B26B03928E6}">
  <ds:schemaRefs>
    <ds:schemaRef ds:uri="http://schemas.microsoft.com/sharepoint/v3/contenttype/forms"/>
  </ds:schemaRefs>
</ds:datastoreItem>
</file>

<file path=customXml/itemProps3.xml><?xml version="1.0" encoding="utf-8"?>
<ds:datastoreItem xmlns:ds="http://schemas.openxmlformats.org/officeDocument/2006/customXml" ds:itemID="{F0400F8F-9C3E-4A99-BAAF-2D5EAF9B168E}">
  <ds:schemaRefs>
    <ds:schemaRef ds:uri="http://purl.org/dc/elements/1.1/"/>
    <ds:schemaRef ds:uri="http://schemas.microsoft.com/office/2006/metadata/properties"/>
    <ds:schemaRef ds:uri="http://purl.org/dc/dcmitype/"/>
    <ds:schemaRef ds:uri="04ac4ecf-9708-45f7-9d64-eaef3bff4f59"/>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47d30a7d-b41a-4785-a964-e05815a9f29f"/>
    <ds:schemaRef ds:uri="http://www.w3.org/XML/1998/namespace"/>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6</vt:i4>
      </vt:variant>
      <vt:variant>
        <vt:lpstr>Named Ranges</vt:lpstr>
      </vt:variant>
      <vt:variant>
        <vt:i4>3</vt:i4>
      </vt:variant>
    </vt:vector>
  </HeadingPairs>
  <TitlesOfParts>
    <vt:vector size="9" baseType="lpstr">
      <vt:lpstr>Запрошення</vt:lpstr>
      <vt:lpstr>Документи</vt:lpstr>
      <vt:lpstr>Додаток 2_Комерційна пропозиція</vt:lpstr>
      <vt:lpstr>Додаток 3_Технічна оцінка</vt:lpstr>
      <vt:lpstr>FAQ_Tender</vt:lpstr>
      <vt:lpstr>legend</vt:lpstr>
      <vt:lpstr>fixed_fee</vt:lpstr>
      <vt:lpstr>'Додаток 3_Технічна оцінка'!Print_Area</vt:lpstr>
      <vt:lpstr>'Додаток 3_Технічна оцінка'!Print_Titles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Alyona Aleksandryuk</dc:creator>
  <cp:keywords/>
  <dc:description/>
  <cp:lastModifiedBy>Pidhoretska, Yuliia GIZ UA</cp:lastModifiedBy>
  <cp:revision/>
  <cp:lastPrinted>2023-02-01T14:31:08Z</cp:lastPrinted>
  <dcterms:created xsi:type="dcterms:W3CDTF">2015-10-29T07:24:41Z</dcterms:created>
  <dcterms:modified xsi:type="dcterms:W3CDTF">2025-02-19T13:06:28Z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0x010100CDB33A4094765C43842BF75870C6DB50</vt:lpwstr>
  </property>
  <property fmtid="{D5CDD505-2E9C-101B-9397-08002B2CF9AE}" pid="3" name="MediaServiceImageTags">
    <vt:lpwstr/>
  </property>
  <property fmtid="{D5CDD505-2E9C-101B-9397-08002B2CF9AE}" pid="4" name="lcf76f155ced4ddcb4097134ff3c332f">
    <vt:lpwstr/>
  </property>
  <property fmtid="{D5CDD505-2E9C-101B-9397-08002B2CF9AE}" pid="5" name="TaxCatchAll">
    <vt:lpwstr/>
  </property>
</Properties>
</file>